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FY22\"/>
    </mc:Choice>
  </mc:AlternateContent>
  <xr:revisionPtr revIDLastSave="0" documentId="13_ncr:1_{971A3741-56C1-4C49-90E4-CBCFF485B8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SNIA_TOTAL" sheetId="2" r:id="rId1"/>
    <sheet name="Life" sheetId="3" r:id="rId2"/>
    <sheet name="NL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0" i="4" l="1"/>
  <c r="N30" i="4"/>
  <c r="M30" i="4"/>
  <c r="D30" i="4"/>
  <c r="G30" i="4" s="1"/>
  <c r="C30" i="4"/>
  <c r="F30" i="4" s="1"/>
  <c r="O29" i="4"/>
  <c r="N29" i="4"/>
  <c r="M29" i="4"/>
  <c r="D29" i="4"/>
  <c r="G29" i="4" s="1"/>
  <c r="C29" i="4"/>
  <c r="B29" i="4"/>
  <c r="O28" i="4"/>
  <c r="N28" i="4"/>
  <c r="M28" i="4"/>
  <c r="D28" i="4"/>
  <c r="G28" i="4" s="1"/>
  <c r="C28" i="4"/>
  <c r="F28" i="4" s="1"/>
  <c r="B28" i="4"/>
  <c r="O27" i="4"/>
  <c r="N27" i="4"/>
  <c r="M27" i="4"/>
  <c r="D27" i="4"/>
  <c r="G27" i="4" s="1"/>
  <c r="C27" i="4"/>
  <c r="B27" i="4"/>
  <c r="O26" i="4"/>
  <c r="N26" i="4"/>
  <c r="M26" i="4"/>
  <c r="D26" i="4"/>
  <c r="C26" i="4"/>
  <c r="F26" i="4" s="1"/>
  <c r="B26" i="4"/>
  <c r="O25" i="4"/>
  <c r="N25" i="4"/>
  <c r="M25" i="4"/>
  <c r="D25" i="4"/>
  <c r="G25" i="4" s="1"/>
  <c r="C25" i="4"/>
  <c r="B25" i="4"/>
  <c r="O24" i="4"/>
  <c r="N24" i="4"/>
  <c r="M24" i="4"/>
  <c r="D24" i="4"/>
  <c r="G24" i="4" s="1"/>
  <c r="C24" i="4"/>
  <c r="B24" i="4"/>
  <c r="O23" i="4"/>
  <c r="N23" i="4"/>
  <c r="M23" i="4"/>
  <c r="D23" i="4"/>
  <c r="G23" i="4" s="1"/>
  <c r="C23" i="4"/>
  <c r="B23" i="4"/>
  <c r="O22" i="4"/>
  <c r="N22" i="4"/>
  <c r="M22" i="4"/>
  <c r="D22" i="4"/>
  <c r="G22" i="4" s="1"/>
  <c r="C22" i="4"/>
  <c r="E22" i="4" s="1"/>
  <c r="B22" i="4"/>
  <c r="O21" i="4"/>
  <c r="N21" i="4"/>
  <c r="M21" i="4"/>
  <c r="D21" i="4"/>
  <c r="G21" i="4" s="1"/>
  <c r="C21" i="4"/>
  <c r="B21" i="4"/>
  <c r="O20" i="4"/>
  <c r="N20" i="4"/>
  <c r="M20" i="4"/>
  <c r="D20" i="4"/>
  <c r="G20" i="4" s="1"/>
  <c r="C20" i="4"/>
  <c r="B20" i="4"/>
  <c r="O19" i="4"/>
  <c r="N19" i="4"/>
  <c r="M19" i="4"/>
  <c r="D19" i="4"/>
  <c r="G19" i="4" s="1"/>
  <c r="C19" i="4"/>
  <c r="B19" i="4"/>
  <c r="O18" i="4"/>
  <c r="N18" i="4"/>
  <c r="M18" i="4"/>
  <c r="D18" i="4"/>
  <c r="G18" i="4" s="1"/>
  <c r="C18" i="4"/>
  <c r="B18" i="4"/>
  <c r="O17" i="4"/>
  <c r="N17" i="4"/>
  <c r="M17" i="4"/>
  <c r="D17" i="4"/>
  <c r="G17" i="4" s="1"/>
  <c r="C17" i="4"/>
  <c r="B17" i="4"/>
  <c r="O16" i="4"/>
  <c r="N16" i="4"/>
  <c r="M16" i="4"/>
  <c r="D16" i="4"/>
  <c r="G16" i="4" s="1"/>
  <c r="C16" i="4"/>
  <c r="B16" i="4"/>
  <c r="O15" i="4"/>
  <c r="N15" i="4"/>
  <c r="M15" i="4"/>
  <c r="D15" i="4"/>
  <c r="G15" i="4" s="1"/>
  <c r="C15" i="4"/>
  <c r="B15" i="4"/>
  <c r="O14" i="4"/>
  <c r="N14" i="4"/>
  <c r="M14" i="4"/>
  <c r="D14" i="4"/>
  <c r="G14" i="4" s="1"/>
  <c r="C14" i="4"/>
  <c r="E14" i="4" s="1"/>
  <c r="B14" i="4"/>
  <c r="O13" i="4"/>
  <c r="N13" i="4"/>
  <c r="M13" i="4"/>
  <c r="D13" i="4"/>
  <c r="G13" i="4" s="1"/>
  <c r="C13" i="4"/>
  <c r="B13" i="4"/>
  <c r="O12" i="4"/>
  <c r="N12" i="4"/>
  <c r="M12" i="4"/>
  <c r="D12" i="4"/>
  <c r="G12" i="4" s="1"/>
  <c r="C12" i="4"/>
  <c r="B12" i="4"/>
  <c r="O11" i="4"/>
  <c r="N11" i="4"/>
  <c r="M11" i="4"/>
  <c r="D11" i="4"/>
  <c r="G11" i="4" s="1"/>
  <c r="C11" i="4"/>
  <c r="B11" i="4"/>
  <c r="O10" i="4"/>
  <c r="N10" i="4"/>
  <c r="M10" i="4"/>
  <c r="D10" i="4"/>
  <c r="C10" i="4"/>
  <c r="F10" i="4" s="1"/>
  <c r="B10" i="4"/>
  <c r="O9" i="4"/>
  <c r="N9" i="4"/>
  <c r="M9" i="4"/>
  <c r="G9" i="4"/>
  <c r="D9" i="4"/>
  <c r="C9" i="4"/>
  <c r="B9" i="4"/>
  <c r="O8" i="4"/>
  <c r="N8" i="4"/>
  <c r="M8" i="4"/>
  <c r="D8" i="4"/>
  <c r="G8" i="4" s="1"/>
  <c r="C8" i="4"/>
  <c r="B8" i="4"/>
  <c r="O7" i="4"/>
  <c r="N7" i="4"/>
  <c r="M7" i="4"/>
  <c r="D7" i="4"/>
  <c r="C7" i="4"/>
  <c r="B7" i="4"/>
  <c r="O6" i="4"/>
  <c r="N6" i="4"/>
  <c r="M6" i="4"/>
  <c r="D6" i="4"/>
  <c r="G6" i="4" s="1"/>
  <c r="C6" i="4"/>
  <c r="E6" i="4" s="1"/>
  <c r="B6" i="4"/>
  <c r="O5" i="4"/>
  <c r="N5" i="4"/>
  <c r="M5" i="4"/>
  <c r="D5" i="4"/>
  <c r="G5" i="4" s="1"/>
  <c r="C5" i="4"/>
  <c r="B5" i="4"/>
  <c r="O14" i="3"/>
  <c r="N14" i="3"/>
  <c r="M14" i="3"/>
  <c r="D14" i="3"/>
  <c r="G14" i="3" s="1"/>
  <c r="C14" i="3"/>
  <c r="F14" i="3" s="1"/>
  <c r="O13" i="3"/>
  <c r="N13" i="3"/>
  <c r="M13" i="3"/>
  <c r="D13" i="3"/>
  <c r="G13" i="3" s="1"/>
  <c r="C13" i="3"/>
  <c r="B13" i="3"/>
  <c r="O12" i="3"/>
  <c r="N12" i="3"/>
  <c r="M12" i="3"/>
  <c r="D12" i="3"/>
  <c r="G12" i="3" s="1"/>
  <c r="C12" i="3"/>
  <c r="B12" i="3"/>
  <c r="O11" i="3"/>
  <c r="N11" i="3"/>
  <c r="M11" i="3"/>
  <c r="D11" i="3"/>
  <c r="C11" i="3"/>
  <c r="B11" i="3"/>
  <c r="O10" i="3"/>
  <c r="N10" i="3"/>
  <c r="M10" i="3"/>
  <c r="D10" i="3"/>
  <c r="G10" i="3" s="1"/>
  <c r="C10" i="3"/>
  <c r="B10" i="3"/>
  <c r="O9" i="3"/>
  <c r="N9" i="3"/>
  <c r="M9" i="3"/>
  <c r="D9" i="3"/>
  <c r="G9" i="3" s="1"/>
  <c r="C9" i="3"/>
  <c r="B9" i="3"/>
  <c r="O8" i="3"/>
  <c r="N8" i="3"/>
  <c r="M8" i="3"/>
  <c r="D8" i="3"/>
  <c r="G8" i="3" s="1"/>
  <c r="C8" i="3"/>
  <c r="B8" i="3"/>
  <c r="O7" i="3"/>
  <c r="N7" i="3"/>
  <c r="M7" i="3"/>
  <c r="D7" i="3"/>
  <c r="E7" i="3" s="1"/>
  <c r="C7" i="3"/>
  <c r="B7" i="3"/>
  <c r="O6" i="3"/>
  <c r="N6" i="3"/>
  <c r="M6" i="3"/>
  <c r="D6" i="3"/>
  <c r="G6" i="3" s="1"/>
  <c r="C6" i="3"/>
  <c r="B6" i="3"/>
  <c r="O5" i="3"/>
  <c r="N5" i="3"/>
  <c r="M5" i="3"/>
  <c r="G5" i="3"/>
  <c r="D5" i="3"/>
  <c r="C5" i="3"/>
  <c r="F5" i="3" s="1"/>
  <c r="B5" i="3"/>
  <c r="E10" i="3" l="1"/>
  <c r="F5" i="4"/>
  <c r="F7" i="4"/>
  <c r="F9" i="4"/>
  <c r="F11" i="4"/>
  <c r="F13" i="4"/>
  <c r="F15" i="4"/>
  <c r="F17" i="4"/>
  <c r="F19" i="4"/>
  <c r="F21" i="4"/>
  <c r="F23" i="4"/>
  <c r="F25" i="4"/>
  <c r="F27" i="4"/>
  <c r="F29" i="4"/>
  <c r="F7" i="3"/>
  <c r="F9" i="3"/>
  <c r="F11" i="3"/>
  <c r="F13" i="3"/>
  <c r="E6" i="3"/>
  <c r="E11" i="3"/>
  <c r="E18" i="4"/>
  <c r="E7" i="4"/>
  <c r="F6" i="3"/>
  <c r="G7" i="3"/>
  <c r="F10" i="3"/>
  <c r="G11" i="3"/>
  <c r="E15" i="4"/>
  <c r="E19" i="4"/>
  <c r="E23" i="4"/>
  <c r="E26" i="4"/>
  <c r="E27" i="4"/>
  <c r="E10" i="4"/>
  <c r="E11" i="4"/>
  <c r="F6" i="4"/>
  <c r="G7" i="4"/>
  <c r="F14" i="4"/>
  <c r="F18" i="4"/>
  <c r="F22" i="4"/>
  <c r="E8" i="4"/>
  <c r="E12" i="4"/>
  <c r="E24" i="4"/>
  <c r="G10" i="4"/>
  <c r="E16" i="4"/>
  <c r="E20" i="4"/>
  <c r="G26" i="4"/>
  <c r="E28" i="4"/>
  <c r="F8" i="4"/>
  <c r="E9" i="4"/>
  <c r="F12" i="4"/>
  <c r="E13" i="4"/>
  <c r="F16" i="4"/>
  <c r="E17" i="4"/>
  <c r="F20" i="4"/>
  <c r="E21" i="4"/>
  <c r="F24" i="4"/>
  <c r="E25" i="4"/>
  <c r="E29" i="4"/>
  <c r="E30" i="4"/>
  <c r="E5" i="4"/>
  <c r="E8" i="3"/>
  <c r="E12" i="3"/>
  <c r="F8" i="3"/>
  <c r="E9" i="3"/>
  <c r="F12" i="3"/>
  <c r="E13" i="3"/>
  <c r="E14" i="3"/>
  <c r="E5" i="3"/>
  <c r="M30" i="2" l="1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A1" i="4"/>
  <c r="A1" i="2"/>
  <c r="A1" i="3"/>
  <c r="C30" i="2" l="1"/>
  <c r="D30" i="2"/>
  <c r="E30" i="2" l="1"/>
  <c r="N6" i="2"/>
  <c r="O6" i="2"/>
  <c r="N7" i="2"/>
  <c r="O7" i="2"/>
  <c r="N8" i="2"/>
  <c r="O8" i="2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N23" i="2"/>
  <c r="O23" i="2"/>
  <c r="N24" i="2"/>
  <c r="O24" i="2"/>
  <c r="N25" i="2"/>
  <c r="O25" i="2"/>
  <c r="N26" i="2"/>
  <c r="O26" i="2"/>
  <c r="N27" i="2"/>
  <c r="O27" i="2"/>
  <c r="N28" i="2"/>
  <c r="O28" i="2"/>
  <c r="N29" i="2"/>
  <c r="O29" i="2"/>
  <c r="B6" i="2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B28" i="2"/>
  <c r="C28" i="2"/>
  <c r="D28" i="2"/>
  <c r="B29" i="2"/>
  <c r="C29" i="2"/>
  <c r="D29" i="2"/>
  <c r="E28" i="2" l="1"/>
  <c r="E26" i="2"/>
  <c r="E27" i="2"/>
  <c r="E23" i="2"/>
  <c r="E11" i="2"/>
  <c r="E7" i="2"/>
  <c r="E20" i="2"/>
  <c r="E16" i="2"/>
  <c r="E12" i="2"/>
  <c r="E8" i="2"/>
  <c r="E24" i="2"/>
  <c r="E22" i="2"/>
  <c r="E18" i="2"/>
  <c r="E14" i="2"/>
  <c r="E6" i="2"/>
  <c r="E19" i="2"/>
  <c r="E15" i="2"/>
  <c r="E10" i="2"/>
  <c r="E25" i="2"/>
  <c r="E17" i="2"/>
  <c r="E9" i="2"/>
  <c r="E29" i="2"/>
  <c r="E21" i="2"/>
  <c r="E13" i="2"/>
  <c r="N30" i="2" l="1"/>
  <c r="O30" i="2"/>
  <c r="O5" i="2"/>
  <c r="N5" i="2"/>
  <c r="D5" i="2"/>
  <c r="C5" i="2"/>
  <c r="B5" i="2"/>
  <c r="G30" i="2" l="1"/>
  <c r="G12" i="2"/>
  <c r="G20" i="2"/>
  <c r="G28" i="2"/>
  <c r="G16" i="2"/>
  <c r="G8" i="2"/>
  <c r="G24" i="2"/>
  <c r="G22" i="2"/>
  <c r="G18" i="2"/>
  <c r="G9" i="2"/>
  <c r="G6" i="2"/>
  <c r="G21" i="2"/>
  <c r="G26" i="2"/>
  <c r="G25" i="2"/>
  <c r="G23" i="2"/>
  <c r="G29" i="2"/>
  <c r="G11" i="2"/>
  <c r="G13" i="2"/>
  <c r="G19" i="2"/>
  <c r="G17" i="2"/>
  <c r="G14" i="2"/>
  <c r="G7" i="2"/>
  <c r="G10" i="2"/>
  <c r="G15" i="2"/>
  <c r="G27" i="2"/>
  <c r="F10" i="2"/>
  <c r="F26" i="2"/>
  <c r="F14" i="2"/>
  <c r="F22" i="2"/>
  <c r="F6" i="2"/>
  <c r="F18" i="2"/>
  <c r="F24" i="2"/>
  <c r="F8" i="2"/>
  <c r="F27" i="2"/>
  <c r="F19" i="2"/>
  <c r="F11" i="2"/>
  <c r="F16" i="2"/>
  <c r="F23" i="2"/>
  <c r="F7" i="2"/>
  <c r="F17" i="2"/>
  <c r="F28" i="2"/>
  <c r="F29" i="2"/>
  <c r="F21" i="2"/>
  <c r="F13" i="2"/>
  <c r="F20" i="2"/>
  <c r="F15" i="2"/>
  <c r="F12" i="2"/>
  <c r="F25" i="2"/>
  <c r="F9" i="2"/>
  <c r="F5" i="2"/>
  <c r="G5" i="2"/>
  <c r="E5" i="2"/>
  <c r="F30" i="2"/>
</calcChain>
</file>

<file path=xl/sharedStrings.xml><?xml version="1.0" encoding="utf-8"?>
<sst xmlns="http://schemas.openxmlformats.org/spreadsheetml/2006/main" count="138" uniqueCount="41">
  <si>
    <t>GROSS WRITTEN PREMIUMS</t>
  </si>
  <si>
    <t>Change</t>
  </si>
  <si>
    <t>EUR m</t>
  </si>
  <si>
    <t>%</t>
  </si>
  <si>
    <t>BAM m</t>
  </si>
  <si>
    <t>TOTAL BiH - ALL INSURANCE LINES RANKING</t>
  </si>
  <si>
    <t>No.</t>
  </si>
  <si>
    <t>Company</t>
  </si>
  <si>
    <t>MARKET SHARE</t>
  </si>
  <si>
    <t>TOTAL Bosnia&amp;Herzegovina</t>
  </si>
  <si>
    <t>Adriatic osiguranje d.d.</t>
  </si>
  <si>
    <t>Uniqa osiguranje d.d.</t>
  </si>
  <si>
    <t>Euroherc osiguranje d.d.</t>
  </si>
  <si>
    <t>Grawe osiguranje d.d.</t>
  </si>
  <si>
    <t>Croatia osiguranje d.d.</t>
  </si>
  <si>
    <t>Triglav osiguranje d.d.</t>
  </si>
  <si>
    <t>Central osiguranje d.d.</t>
  </si>
  <si>
    <t>Vienna osiguranje d.d.</t>
  </si>
  <si>
    <t>ASA osiguranje d.d.</t>
  </si>
  <si>
    <t>Wiener osiguranje a.d.</t>
  </si>
  <si>
    <t>Dunav osiguranje a.d.</t>
  </si>
  <si>
    <t>Osiguranje Aura a.d.</t>
  </si>
  <si>
    <t>Drina osiguranje a.d.</t>
  </si>
  <si>
    <t>Grawe osiguranje a.d.</t>
  </si>
  <si>
    <t>Nešković osiguranje a.d.</t>
  </si>
  <si>
    <t>Mikrofin osiguranje a.d.</t>
  </si>
  <si>
    <t>Triglav osiguranje a.d.</t>
  </si>
  <si>
    <t>Osiguranje Garant d.d.</t>
  </si>
  <si>
    <t>Euros osiguranje a.d.</t>
  </si>
  <si>
    <t>Camelija osiguranje d.d.</t>
  </si>
  <si>
    <t>Premium osiguranje a.d.</t>
  </si>
  <si>
    <t>Krajina osiguranje a.d.</t>
  </si>
  <si>
    <t xml:space="preserve"> BiH - LIFE RANKING</t>
  </si>
  <si>
    <t xml:space="preserve"> BiH - NL RANKING</t>
  </si>
  <si>
    <t>Sarajevo osiguranje d.d.</t>
  </si>
  <si>
    <t>Brčko osiguranje d.d.</t>
  </si>
  <si>
    <t>in local CRRY</t>
  </si>
  <si>
    <t>1 EUR = 1.95583 Convertible marks - BAM (fixed)</t>
  </si>
  <si>
    <t>Source:</t>
  </si>
  <si>
    <t>AZOBIH - Insurance Agency of Bosnia and Herzegovina</t>
  </si>
  <si>
    <t>SAS - Super P osiguranje a.d.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</si>
</sst>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l_e_i_-;\-* #,##0\ _l_e_i_-;_-* &quot;-&quot;??\ _l_e_i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b/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3" borderId="3" xfId="0" applyFont="1" applyFill="1" applyBorder="1"/>
    <xf numFmtId="0" fontId="2" fillId="3" borderId="4" xfId="0" applyFont="1" applyFill="1" applyBorder="1"/>
    <xf numFmtId="0" fontId="1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1" fillId="0" borderId="1" xfId="1" applyBorder="1"/>
    <xf numFmtId="164" fontId="7" fillId="0" borderId="1" xfId="1" applyFont="1" applyBorder="1"/>
    <xf numFmtId="164" fontId="8" fillId="0" borderId="0" xfId="1" applyFont="1"/>
    <xf numFmtId="164" fontId="3" fillId="0" borderId="0" xfId="0" applyNumberFormat="1" applyFont="1"/>
    <xf numFmtId="165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2" xfId="0" applyFont="1" applyBorder="1" applyAlignment="1">
      <alignment horizontal="center" vertical="center"/>
    </xf>
    <xf numFmtId="164" fontId="11" fillId="0" borderId="1" xfId="1" applyFont="1" applyBorder="1"/>
    <xf numFmtId="166" fontId="7" fillId="0" borderId="1" xfId="1" applyNumberFormat="1" applyFont="1" applyBorder="1" applyAlignment="1">
      <alignment horizontal="center" vertical="center"/>
    </xf>
    <xf numFmtId="164" fontId="8" fillId="5" borderId="2" xfId="1" applyFont="1" applyFill="1" applyBorder="1"/>
    <xf numFmtId="164" fontId="9" fillId="5" borderId="1" xfId="1" applyFont="1" applyFill="1" applyBorder="1"/>
    <xf numFmtId="164" fontId="10" fillId="5" borderId="1" xfId="1" applyFont="1" applyFill="1" applyBorder="1" applyAlignment="1">
      <alignment horizontal="center" vertical="center"/>
    </xf>
    <xf numFmtId="164" fontId="8" fillId="5" borderId="1" xfId="1" applyFont="1" applyFill="1" applyBorder="1"/>
    <xf numFmtId="164" fontId="2" fillId="5" borderId="1" xfId="1" applyFont="1" applyFill="1" applyBorder="1"/>
    <xf numFmtId="0" fontId="1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view="pageBreakPreview" zoomScale="85" zoomScaleNormal="100" zoomScaleSheetLayoutView="85" workbookViewId="0">
      <selection activeCell="C1" sqref="C1:G1048576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4.28515625" customWidth="1"/>
    <col min="9" max="9" width="5" customWidth="1"/>
    <col min="10" max="10" width="28.7109375" bestFit="1" customWidth="1"/>
    <col min="11" max="12" width="10.7109375" bestFit="1" customWidth="1"/>
    <col min="13" max="13" width="10" bestFit="1" customWidth="1"/>
    <col min="14" max="14" width="12.28515625" bestFit="1" customWidth="1"/>
    <col min="15" max="15" width="10.7109375" bestFit="1" customWidth="1"/>
  </cols>
  <sheetData>
    <row r="1" spans="1:15" s="3" customFormat="1" x14ac:dyDescent="0.25">
      <c r="A1" s="7" t="str">
        <f>I1</f>
        <v>TOTAL BiH - ALL INSURANCE LINES RANKING</v>
      </c>
      <c r="B1" s="8"/>
      <c r="C1" s="8"/>
      <c r="D1" s="9"/>
      <c r="E1" s="10"/>
      <c r="F1" s="10"/>
      <c r="G1" s="11"/>
      <c r="I1" s="7" t="s">
        <v>5</v>
      </c>
      <c r="J1" s="8"/>
      <c r="K1" s="8"/>
      <c r="M1" s="9"/>
      <c r="N1" s="12" t="s">
        <v>36</v>
      </c>
      <c r="O1" s="13"/>
    </row>
    <row r="2" spans="1:15" s="3" customFormat="1" ht="15" customHeight="1" x14ac:dyDescent="0.25">
      <c r="A2" s="34" t="s">
        <v>6</v>
      </c>
      <c r="B2" s="34" t="s">
        <v>7</v>
      </c>
      <c r="C2" s="37" t="s">
        <v>0</v>
      </c>
      <c r="D2" s="38"/>
      <c r="E2" s="39"/>
      <c r="F2" s="32" t="s">
        <v>8</v>
      </c>
      <c r="G2" s="33"/>
      <c r="I2" s="34" t="s">
        <v>6</v>
      </c>
      <c r="J2" s="34" t="s">
        <v>7</v>
      </c>
      <c r="K2" s="37" t="s">
        <v>0</v>
      </c>
      <c r="L2" s="38"/>
      <c r="M2" s="39"/>
      <c r="N2" s="32" t="s">
        <v>8</v>
      </c>
      <c r="O2" s="33"/>
    </row>
    <row r="3" spans="1:15" s="3" customFormat="1" ht="15" customHeight="1" x14ac:dyDescent="0.25">
      <c r="A3" s="35"/>
      <c r="B3" s="35"/>
      <c r="C3" s="4">
        <v>2022</v>
      </c>
      <c r="D3" s="4">
        <v>2021</v>
      </c>
      <c r="E3" s="4" t="s">
        <v>1</v>
      </c>
      <c r="F3" s="4">
        <v>2022</v>
      </c>
      <c r="G3" s="4">
        <v>2021</v>
      </c>
      <c r="I3" s="35"/>
      <c r="J3" s="35"/>
      <c r="K3" s="4">
        <v>2022</v>
      </c>
      <c r="L3" s="4">
        <v>2021</v>
      </c>
      <c r="M3" s="4" t="s">
        <v>1</v>
      </c>
      <c r="N3" s="4">
        <v>2022</v>
      </c>
      <c r="O3" s="4">
        <v>2021</v>
      </c>
    </row>
    <row r="4" spans="1:15" s="3" customFormat="1" x14ac:dyDescent="0.25">
      <c r="A4" s="36"/>
      <c r="B4" s="36"/>
      <c r="C4" s="5" t="s">
        <v>2</v>
      </c>
      <c r="D4" s="5" t="s">
        <v>2</v>
      </c>
      <c r="E4" s="5" t="s">
        <v>3</v>
      </c>
      <c r="F4" s="5" t="s">
        <v>3</v>
      </c>
      <c r="G4" s="5" t="s">
        <v>3</v>
      </c>
      <c r="I4" s="36"/>
      <c r="J4" s="35"/>
      <c r="K4" s="5" t="s">
        <v>4</v>
      </c>
      <c r="L4" s="5" t="s">
        <v>4</v>
      </c>
      <c r="M4" s="5" t="s">
        <v>3</v>
      </c>
      <c r="N4" s="5" t="s">
        <v>3</v>
      </c>
      <c r="O4" s="5" t="s">
        <v>3</v>
      </c>
    </row>
    <row r="5" spans="1:15" s="3" customFormat="1" x14ac:dyDescent="0.25">
      <c r="A5" s="14">
        <v>1</v>
      </c>
      <c r="B5" s="17" t="str">
        <f>J5</f>
        <v>Adriatic osiguranje d.d.</v>
      </c>
      <c r="C5" s="15">
        <f>K5/1.95583</f>
        <v>41.132339722777537</v>
      </c>
      <c r="D5" s="15">
        <f>L5/1.95583</f>
        <v>38.000051129188122</v>
      </c>
      <c r="E5" s="15">
        <f>C5*100/D5-100</f>
        <v>8.242853629171762</v>
      </c>
      <c r="F5" s="15">
        <f t="shared" ref="F5:F30" si="0">C5*100/$C$30</f>
        <v>9.1308342982552126</v>
      </c>
      <c r="G5" s="15">
        <f t="shared" ref="G5:G30" si="1">D5*100/$D$30</f>
        <v>9.0812627232275442</v>
      </c>
      <c r="I5" s="23">
        <v>1</v>
      </c>
      <c r="J5" s="17" t="s">
        <v>10</v>
      </c>
      <c r="K5" s="15">
        <v>80.447863999999996</v>
      </c>
      <c r="L5" s="16">
        <v>74.321640000000002</v>
      </c>
      <c r="M5" s="15">
        <f>K5*100/L5-100</f>
        <v>8.2428536291717904</v>
      </c>
      <c r="N5" s="16">
        <f t="shared" ref="N5:N30" si="2">K5*100/$K$30</f>
        <v>9.1308342982552144</v>
      </c>
      <c r="O5" s="16">
        <f t="shared" ref="O5:O30" si="3">L5*100/$L$30</f>
        <v>9.0812627232275442</v>
      </c>
    </row>
    <row r="6" spans="1:15" s="3" customFormat="1" x14ac:dyDescent="0.25">
      <c r="A6" s="14">
        <v>2</v>
      </c>
      <c r="B6" s="17" t="str">
        <f t="shared" ref="B6:B29" si="4">J6</f>
        <v>Uniqa osiguranje d.d.</v>
      </c>
      <c r="C6" s="15">
        <f t="shared" ref="C6:C29" si="5">K6/1.95583</f>
        <v>38.017725466937307</v>
      </c>
      <c r="D6" s="15">
        <f t="shared" ref="D6:D29" si="6">L6/1.95583</f>
        <v>36.455224636088005</v>
      </c>
      <c r="E6" s="15">
        <f t="shared" ref="E6:E29" si="7">C6*100/D6-100</f>
        <v>4.2860820265047579</v>
      </c>
      <c r="F6" s="15">
        <f t="shared" si="0"/>
        <v>8.4394312109343108</v>
      </c>
      <c r="G6" s="15">
        <f t="shared" si="1"/>
        <v>8.7120796608692768</v>
      </c>
      <c r="I6" s="23">
        <v>2</v>
      </c>
      <c r="J6" s="17" t="s">
        <v>11</v>
      </c>
      <c r="K6" s="15">
        <v>74.356207999999995</v>
      </c>
      <c r="L6" s="16">
        <v>71.300222000000005</v>
      </c>
      <c r="M6" s="15">
        <f t="shared" ref="M6:M30" si="8">K6*100/L6-100</f>
        <v>4.2860820265047579</v>
      </c>
      <c r="N6" s="16">
        <f t="shared" si="2"/>
        <v>8.4394312109343108</v>
      </c>
      <c r="O6" s="16">
        <f t="shared" si="3"/>
        <v>8.7120796608692768</v>
      </c>
    </row>
    <row r="7" spans="1:15" s="3" customFormat="1" x14ac:dyDescent="0.25">
      <c r="A7" s="14">
        <v>3</v>
      </c>
      <c r="B7" s="17" t="str">
        <f t="shared" si="4"/>
        <v>Triglav osiguranje d.d.</v>
      </c>
      <c r="C7" s="15">
        <f t="shared" si="5"/>
        <v>35.682633459963292</v>
      </c>
      <c r="D7" s="15">
        <f t="shared" si="6"/>
        <v>31.007630520034972</v>
      </c>
      <c r="E7" s="15">
        <f t="shared" si="7"/>
        <v>15.076943518491859</v>
      </c>
      <c r="F7" s="15">
        <f t="shared" si="0"/>
        <v>7.921071731980259</v>
      </c>
      <c r="G7" s="15">
        <f t="shared" si="1"/>
        <v>7.4102121131336096</v>
      </c>
      <c r="I7" s="23">
        <v>3</v>
      </c>
      <c r="J7" s="17" t="s">
        <v>15</v>
      </c>
      <c r="K7" s="15">
        <v>69.789164999999997</v>
      </c>
      <c r="L7" s="16">
        <v>60.645654</v>
      </c>
      <c r="M7" s="15">
        <f t="shared" si="8"/>
        <v>15.076943518491845</v>
      </c>
      <c r="N7" s="16">
        <f t="shared" si="2"/>
        <v>7.9210717319802582</v>
      </c>
      <c r="O7" s="16">
        <f t="shared" si="3"/>
        <v>7.4102121131336096</v>
      </c>
    </row>
    <row r="8" spans="1:15" s="3" customFormat="1" x14ac:dyDescent="0.25">
      <c r="A8" s="14">
        <v>4</v>
      </c>
      <c r="B8" s="17" t="str">
        <f t="shared" si="4"/>
        <v>Euroherc osiguranje d.d.</v>
      </c>
      <c r="C8" s="15">
        <f t="shared" si="5"/>
        <v>35.263859844669533</v>
      </c>
      <c r="D8" s="15">
        <f t="shared" si="6"/>
        <v>33.168651160888217</v>
      </c>
      <c r="E8" s="15">
        <f t="shared" si="7"/>
        <v>6.3168341504701999</v>
      </c>
      <c r="F8" s="15">
        <f t="shared" si="0"/>
        <v>7.8281095393235862</v>
      </c>
      <c r="G8" s="15">
        <f t="shared" si="1"/>
        <v>7.9266534232567922</v>
      </c>
      <c r="I8" s="23">
        <v>4</v>
      </c>
      <c r="J8" s="17" t="s">
        <v>12</v>
      </c>
      <c r="K8" s="15">
        <v>68.970115000000007</v>
      </c>
      <c r="L8" s="16">
        <v>64.872242999999997</v>
      </c>
      <c r="M8" s="15">
        <f t="shared" si="8"/>
        <v>6.3168341504701857</v>
      </c>
      <c r="N8" s="16">
        <f t="shared" si="2"/>
        <v>7.8281095393235853</v>
      </c>
      <c r="O8" s="16">
        <f t="shared" si="3"/>
        <v>7.9266534232567922</v>
      </c>
    </row>
    <row r="9" spans="1:15" s="3" customFormat="1" x14ac:dyDescent="0.25">
      <c r="A9" s="14">
        <v>5</v>
      </c>
      <c r="B9" s="17" t="str">
        <f t="shared" si="4"/>
        <v>Sarajevo osiguranje d.d.</v>
      </c>
      <c r="C9" s="15">
        <f t="shared" si="5"/>
        <v>34.023564420220573</v>
      </c>
      <c r="D9" s="15">
        <f t="shared" si="6"/>
        <v>32.429446833313733</v>
      </c>
      <c r="E9" s="15">
        <f t="shared" si="7"/>
        <v>4.9156484077590079</v>
      </c>
      <c r="F9" s="15">
        <f t="shared" si="0"/>
        <v>7.5527803925292396</v>
      </c>
      <c r="G9" s="15">
        <f t="shared" si="1"/>
        <v>7.7499981687144004</v>
      </c>
      <c r="I9" s="23">
        <v>5</v>
      </c>
      <c r="J9" s="17" t="s">
        <v>34</v>
      </c>
      <c r="K9" s="15">
        <v>66.544308000000001</v>
      </c>
      <c r="L9" s="16">
        <v>63.426485</v>
      </c>
      <c r="M9" s="15">
        <f t="shared" si="8"/>
        <v>4.9156484077589937</v>
      </c>
      <c r="N9" s="16">
        <f t="shared" si="2"/>
        <v>7.5527803925292387</v>
      </c>
      <c r="O9" s="16">
        <f t="shared" si="3"/>
        <v>7.7499981687144013</v>
      </c>
    </row>
    <row r="10" spans="1:15" s="3" customFormat="1" x14ac:dyDescent="0.25">
      <c r="A10" s="14">
        <v>6</v>
      </c>
      <c r="B10" s="17" t="str">
        <f t="shared" si="4"/>
        <v>Grawe osiguranje d.d.</v>
      </c>
      <c r="C10" s="15">
        <f t="shared" si="5"/>
        <v>29.547121682354806</v>
      </c>
      <c r="D10" s="15">
        <f t="shared" si="6"/>
        <v>28.878223056196088</v>
      </c>
      <c r="E10" s="15">
        <f t="shared" si="7"/>
        <v>2.3162734938955936</v>
      </c>
      <c r="F10" s="15">
        <f t="shared" si="0"/>
        <v>6.5590694302898136</v>
      </c>
      <c r="G10" s="15">
        <f t="shared" si="1"/>
        <v>6.9013257287921652</v>
      </c>
      <c r="I10" s="23">
        <v>6</v>
      </c>
      <c r="J10" s="17" t="s">
        <v>13</v>
      </c>
      <c r="K10" s="15">
        <v>57.789147</v>
      </c>
      <c r="L10" s="16">
        <v>56.480894999999997</v>
      </c>
      <c r="M10" s="15">
        <f t="shared" si="8"/>
        <v>2.3162734938956078</v>
      </c>
      <c r="N10" s="16">
        <f t="shared" si="2"/>
        <v>6.5590694302898136</v>
      </c>
      <c r="O10" s="16">
        <f t="shared" si="3"/>
        <v>6.9013257287921652</v>
      </c>
    </row>
    <row r="11" spans="1:15" s="3" customFormat="1" x14ac:dyDescent="0.25">
      <c r="A11" s="14">
        <v>7</v>
      </c>
      <c r="B11" s="17" t="str">
        <f t="shared" si="4"/>
        <v>ASA osiguranje d.d.</v>
      </c>
      <c r="C11" s="15">
        <f t="shared" si="5"/>
        <v>26.026353517432497</v>
      </c>
      <c r="D11" s="15">
        <f t="shared" si="6"/>
        <v>23.244456829070014</v>
      </c>
      <c r="E11" s="15">
        <f t="shared" si="7"/>
        <v>11.968000408955078</v>
      </c>
      <c r="F11" s="15">
        <f t="shared" si="0"/>
        <v>5.7775055578443189</v>
      </c>
      <c r="G11" s="15">
        <f t="shared" si="1"/>
        <v>5.5549667184886076</v>
      </c>
      <c r="I11" s="23">
        <v>7</v>
      </c>
      <c r="J11" s="24" t="s">
        <v>18</v>
      </c>
      <c r="K11" s="15">
        <v>50.903123000000001</v>
      </c>
      <c r="L11" s="16">
        <v>45.462206000000002</v>
      </c>
      <c r="M11" s="15">
        <f t="shared" si="8"/>
        <v>11.968000408955078</v>
      </c>
      <c r="N11" s="16">
        <f t="shared" si="2"/>
        <v>5.7775055578443189</v>
      </c>
      <c r="O11" s="16">
        <f t="shared" si="3"/>
        <v>5.5549667184886076</v>
      </c>
    </row>
    <row r="12" spans="1:15" s="3" customFormat="1" x14ac:dyDescent="0.25">
      <c r="A12" s="14">
        <v>8</v>
      </c>
      <c r="B12" s="17" t="str">
        <f t="shared" si="4"/>
        <v>Central osiguranje d.d.</v>
      </c>
      <c r="C12" s="15">
        <f t="shared" si="5"/>
        <v>24.492679834136915</v>
      </c>
      <c r="D12" s="15">
        <f t="shared" si="6"/>
        <v>22.991412341563429</v>
      </c>
      <c r="E12" s="15">
        <f t="shared" si="7"/>
        <v>6.5296879994602364</v>
      </c>
      <c r="F12" s="15">
        <f t="shared" si="0"/>
        <v>5.4370503256803193</v>
      </c>
      <c r="G12" s="15">
        <f t="shared" si="1"/>
        <v>5.4944940769150623</v>
      </c>
      <c r="I12" s="23">
        <v>8</v>
      </c>
      <c r="J12" s="17" t="s">
        <v>16</v>
      </c>
      <c r="K12" s="15">
        <v>47.903517999999998</v>
      </c>
      <c r="L12" s="16">
        <v>44.967294000000003</v>
      </c>
      <c r="M12" s="15">
        <f t="shared" si="8"/>
        <v>6.5296879994602079</v>
      </c>
      <c r="N12" s="16">
        <f t="shared" si="2"/>
        <v>5.4370503256803184</v>
      </c>
      <c r="O12" s="16">
        <f t="shared" si="3"/>
        <v>5.4944940769150623</v>
      </c>
    </row>
    <row r="13" spans="1:15" s="3" customFormat="1" x14ac:dyDescent="0.25">
      <c r="A13" s="14">
        <v>9</v>
      </c>
      <c r="B13" s="17" t="str">
        <f t="shared" si="4"/>
        <v>Vienna osiguranje d.d.</v>
      </c>
      <c r="C13" s="15">
        <f t="shared" si="5"/>
        <v>20.554036905047983</v>
      </c>
      <c r="D13" s="15">
        <f t="shared" si="6"/>
        <v>18.341200411078674</v>
      </c>
      <c r="E13" s="15">
        <f t="shared" si="7"/>
        <v>12.064840056121326</v>
      </c>
      <c r="F13" s="15">
        <f t="shared" si="0"/>
        <v>4.5627237936160467</v>
      </c>
      <c r="G13" s="15">
        <f t="shared" si="1"/>
        <v>4.38318514430728</v>
      </c>
      <c r="I13" s="23">
        <v>9</v>
      </c>
      <c r="J13" s="17" t="s">
        <v>17</v>
      </c>
      <c r="K13" s="15">
        <v>40.200201999999997</v>
      </c>
      <c r="L13" s="16">
        <v>35.87227</v>
      </c>
      <c r="M13" s="15">
        <f t="shared" si="8"/>
        <v>12.064840056121341</v>
      </c>
      <c r="N13" s="16">
        <f t="shared" si="2"/>
        <v>4.5627237936160476</v>
      </c>
      <c r="O13" s="16">
        <f t="shared" si="3"/>
        <v>4.38318514430728</v>
      </c>
    </row>
    <row r="14" spans="1:15" s="3" customFormat="1" x14ac:dyDescent="0.25">
      <c r="A14" s="14">
        <v>10</v>
      </c>
      <c r="B14" s="17" t="str">
        <f t="shared" si="4"/>
        <v>Croatia osiguranje d.d.</v>
      </c>
      <c r="C14" s="15">
        <f t="shared" si="5"/>
        <v>20.197785594862541</v>
      </c>
      <c r="D14" s="15">
        <f t="shared" si="6"/>
        <v>20.068108168910388</v>
      </c>
      <c r="E14" s="15">
        <f t="shared" si="7"/>
        <v>0.64618660045420029</v>
      </c>
      <c r="F14" s="15">
        <f t="shared" si="0"/>
        <v>4.4836407240954896</v>
      </c>
      <c r="G14" s="15">
        <f t="shared" si="1"/>
        <v>4.795882037643926</v>
      </c>
      <c r="I14" s="23">
        <v>10</v>
      </c>
      <c r="J14" s="17" t="s">
        <v>14</v>
      </c>
      <c r="K14" s="15">
        <v>39.503435000000003</v>
      </c>
      <c r="L14" s="16">
        <v>39.249808000000002</v>
      </c>
      <c r="M14" s="15">
        <f t="shared" si="8"/>
        <v>0.64618660045420029</v>
      </c>
      <c r="N14" s="16">
        <f t="shared" si="2"/>
        <v>4.4836407240954896</v>
      </c>
      <c r="O14" s="16">
        <f t="shared" si="3"/>
        <v>4.7958820376439251</v>
      </c>
    </row>
    <row r="15" spans="1:15" s="3" customFormat="1" x14ac:dyDescent="0.25">
      <c r="A15" s="14">
        <v>11</v>
      </c>
      <c r="B15" s="17" t="str">
        <f t="shared" si="4"/>
        <v>Wiener osiguranje a.d.</v>
      </c>
      <c r="C15" s="15">
        <f t="shared" si="5"/>
        <v>19.365134081182923</v>
      </c>
      <c r="D15" s="15">
        <f t="shared" si="6"/>
        <v>16.246374894546051</v>
      </c>
      <c r="E15" s="15">
        <f t="shared" si="7"/>
        <v>19.196646678908337</v>
      </c>
      <c r="F15" s="15">
        <f t="shared" si="0"/>
        <v>4.2988031230535579</v>
      </c>
      <c r="G15" s="15">
        <f t="shared" si="1"/>
        <v>3.8825631632925925</v>
      </c>
      <c r="I15" s="23">
        <v>11</v>
      </c>
      <c r="J15" s="17" t="s">
        <v>19</v>
      </c>
      <c r="K15" s="15">
        <v>37.874910189999994</v>
      </c>
      <c r="L15" s="16">
        <v>31.775147410000002</v>
      </c>
      <c r="M15" s="15">
        <f t="shared" si="8"/>
        <v>19.196646678908337</v>
      </c>
      <c r="N15" s="16">
        <f t="shared" si="2"/>
        <v>4.2988031230535579</v>
      </c>
      <c r="O15" s="16">
        <f t="shared" si="3"/>
        <v>3.8825631632925925</v>
      </c>
    </row>
    <row r="16" spans="1:15" s="3" customFormat="1" x14ac:dyDescent="0.25">
      <c r="A16" s="14">
        <v>12</v>
      </c>
      <c r="B16" s="17" t="str">
        <f t="shared" si="4"/>
        <v>Grawe osiguranje a.d.</v>
      </c>
      <c r="C16" s="15">
        <f t="shared" si="5"/>
        <v>18.457444307429583</v>
      </c>
      <c r="D16" s="15">
        <f t="shared" si="6"/>
        <v>18.227290152927402</v>
      </c>
      <c r="E16" s="15">
        <f t="shared" si="7"/>
        <v>1.2626899147990827</v>
      </c>
      <c r="F16" s="15">
        <f t="shared" si="0"/>
        <v>4.0973080227451026</v>
      </c>
      <c r="G16" s="15">
        <f t="shared" si="1"/>
        <v>4.3559628393260166</v>
      </c>
      <c r="I16" s="23">
        <v>12</v>
      </c>
      <c r="J16" s="24" t="s">
        <v>23</v>
      </c>
      <c r="K16" s="15">
        <v>36.099623299800001</v>
      </c>
      <c r="L16" s="16">
        <v>35.649480899800004</v>
      </c>
      <c r="M16" s="15">
        <f t="shared" si="8"/>
        <v>1.2626899147990684</v>
      </c>
      <c r="N16" s="16">
        <f t="shared" si="2"/>
        <v>4.0973080227451026</v>
      </c>
      <c r="O16" s="16">
        <f t="shared" si="3"/>
        <v>4.3559628393260175</v>
      </c>
    </row>
    <row r="17" spans="1:15" s="3" customFormat="1" x14ac:dyDescent="0.25">
      <c r="A17" s="14">
        <v>13</v>
      </c>
      <c r="B17" s="17" t="str">
        <f t="shared" si="4"/>
        <v>Osiguranje Aura a.d.</v>
      </c>
      <c r="C17" s="15">
        <f t="shared" si="5"/>
        <v>14.899984651017729</v>
      </c>
      <c r="D17" s="15">
        <f t="shared" si="6"/>
        <v>14.115226967578982</v>
      </c>
      <c r="E17" s="15">
        <f t="shared" si="7"/>
        <v>5.5596533108623873</v>
      </c>
      <c r="F17" s="15">
        <f t="shared" si="0"/>
        <v>3.3075991254552908</v>
      </c>
      <c r="G17" s="15">
        <f t="shared" si="1"/>
        <v>3.3732608425916575</v>
      </c>
      <c r="I17" s="23">
        <v>13</v>
      </c>
      <c r="J17" s="24" t="s">
        <v>21</v>
      </c>
      <c r="K17" s="15">
        <v>29.141836980000004</v>
      </c>
      <c r="L17" s="16">
        <v>27.606984359999998</v>
      </c>
      <c r="M17" s="15">
        <f t="shared" si="8"/>
        <v>5.5596533108624016</v>
      </c>
      <c r="N17" s="16">
        <f t="shared" si="2"/>
        <v>3.3075991254552908</v>
      </c>
      <c r="O17" s="16">
        <f t="shared" si="3"/>
        <v>3.3732608425916566</v>
      </c>
    </row>
    <row r="18" spans="1:15" s="3" customFormat="1" x14ac:dyDescent="0.25">
      <c r="A18" s="14">
        <v>14</v>
      </c>
      <c r="B18" s="17" t="str">
        <f t="shared" si="4"/>
        <v>Dunav osiguranje a.d.</v>
      </c>
      <c r="C18" s="15">
        <f t="shared" si="5"/>
        <v>14.494365967389804</v>
      </c>
      <c r="D18" s="15">
        <f t="shared" si="6"/>
        <v>13.275927590843786</v>
      </c>
      <c r="E18" s="15">
        <f t="shared" si="7"/>
        <v>9.1778022153898888</v>
      </c>
      <c r="F18" s="15">
        <f t="shared" si="0"/>
        <v>3.217557153288265</v>
      </c>
      <c r="G18" s="15">
        <f t="shared" si="1"/>
        <v>3.1726848455315104</v>
      </c>
      <c r="I18" s="23">
        <v>14</v>
      </c>
      <c r="J18" s="17" t="s">
        <v>20</v>
      </c>
      <c r="K18" s="15">
        <v>28.34851579</v>
      </c>
      <c r="L18" s="16">
        <v>25.96545746</v>
      </c>
      <c r="M18" s="15">
        <f t="shared" si="8"/>
        <v>9.177802215389903</v>
      </c>
      <c r="N18" s="16">
        <f t="shared" si="2"/>
        <v>3.2175571532882654</v>
      </c>
      <c r="O18" s="16">
        <f t="shared" si="3"/>
        <v>3.1726848455315104</v>
      </c>
    </row>
    <row r="19" spans="1:15" s="3" customFormat="1" x14ac:dyDescent="0.25">
      <c r="A19" s="14">
        <v>15</v>
      </c>
      <c r="B19" s="17" t="str">
        <f t="shared" si="4"/>
        <v>Drina osiguranje a.d.</v>
      </c>
      <c r="C19" s="15">
        <f t="shared" si="5"/>
        <v>11.684795380989147</v>
      </c>
      <c r="D19" s="15">
        <f t="shared" si="6"/>
        <v>11.319343603482919</v>
      </c>
      <c r="E19" s="15">
        <f t="shared" si="7"/>
        <v>3.228559802653038</v>
      </c>
      <c r="F19" s="15">
        <f t="shared" si="0"/>
        <v>2.5938697178888614</v>
      </c>
      <c r="G19" s="15">
        <f t="shared" si="1"/>
        <v>2.7050998633724674</v>
      </c>
      <c r="I19" s="23">
        <v>15</v>
      </c>
      <c r="J19" s="24" t="s">
        <v>22</v>
      </c>
      <c r="K19" s="15">
        <v>22.853473350000002</v>
      </c>
      <c r="L19" s="16">
        <v>22.138711799999996</v>
      </c>
      <c r="M19" s="15">
        <f t="shared" si="8"/>
        <v>3.2285598026530522</v>
      </c>
      <c r="N19" s="16">
        <f t="shared" si="2"/>
        <v>2.5938697178888619</v>
      </c>
      <c r="O19" s="16">
        <f t="shared" si="3"/>
        <v>2.7050998633724674</v>
      </c>
    </row>
    <row r="20" spans="1:15" s="3" customFormat="1" x14ac:dyDescent="0.25">
      <c r="A20" s="14">
        <v>16</v>
      </c>
      <c r="B20" s="17" t="str">
        <f t="shared" si="4"/>
        <v>Camelija osiguranje d.d.</v>
      </c>
      <c r="C20" s="15">
        <f t="shared" si="5"/>
        <v>9.7599029568009499</v>
      </c>
      <c r="D20" s="15">
        <f t="shared" si="6"/>
        <v>8.2793550564210587</v>
      </c>
      <c r="E20" s="15">
        <f t="shared" si="7"/>
        <v>17.882406181284026</v>
      </c>
      <c r="F20" s="15">
        <f t="shared" si="0"/>
        <v>2.1665691100049793</v>
      </c>
      <c r="G20" s="15">
        <f t="shared" si="1"/>
        <v>1.9786025600499877</v>
      </c>
      <c r="I20" s="23">
        <v>16</v>
      </c>
      <c r="J20" s="24" t="s">
        <v>29</v>
      </c>
      <c r="K20" s="15">
        <v>19.088711</v>
      </c>
      <c r="L20" s="16">
        <v>16.193010999999998</v>
      </c>
      <c r="M20" s="15">
        <f t="shared" si="8"/>
        <v>17.882406181284026</v>
      </c>
      <c r="N20" s="16">
        <f t="shared" si="2"/>
        <v>2.1665691100049789</v>
      </c>
      <c r="O20" s="16">
        <f t="shared" si="3"/>
        <v>1.9786025600499877</v>
      </c>
    </row>
    <row r="21" spans="1:15" s="3" customFormat="1" x14ac:dyDescent="0.25">
      <c r="A21" s="14">
        <v>17</v>
      </c>
      <c r="B21" s="17" t="str">
        <f t="shared" si="4"/>
        <v>Premium osiguranje a.d.</v>
      </c>
      <c r="C21" s="15">
        <f t="shared" si="5"/>
        <v>8.7003434603211947</v>
      </c>
      <c r="D21" s="15">
        <f t="shared" si="6"/>
        <v>6.4487037983873865</v>
      </c>
      <c r="E21" s="15">
        <f t="shared" si="7"/>
        <v>34.916158848804173</v>
      </c>
      <c r="F21" s="15">
        <f t="shared" si="0"/>
        <v>1.9313609439559687</v>
      </c>
      <c r="G21" s="15">
        <f t="shared" si="1"/>
        <v>1.5411130163572084</v>
      </c>
      <c r="I21" s="23">
        <v>17</v>
      </c>
      <c r="J21" s="24" t="s">
        <v>30</v>
      </c>
      <c r="K21" s="15">
        <v>17.016392750000001</v>
      </c>
      <c r="L21" s="16">
        <v>12.612568350000002</v>
      </c>
      <c r="M21" s="15">
        <f t="shared" si="8"/>
        <v>34.916158848804173</v>
      </c>
      <c r="N21" s="16">
        <f t="shared" si="2"/>
        <v>1.9313609439559687</v>
      </c>
      <c r="O21" s="16">
        <f t="shared" si="3"/>
        <v>1.5411130163572082</v>
      </c>
    </row>
    <row r="22" spans="1:15" s="3" customFormat="1" ht="15" customHeight="1" x14ac:dyDescent="0.25">
      <c r="A22" s="14">
        <v>18</v>
      </c>
      <c r="B22" s="17" t="str">
        <f t="shared" si="4"/>
        <v>Mikrofin osiguranje a.d.</v>
      </c>
      <c r="C22" s="15">
        <f t="shared" si="5"/>
        <v>8.5200821697182274</v>
      </c>
      <c r="D22" s="15">
        <f t="shared" si="6"/>
        <v>7.2567600609459921</v>
      </c>
      <c r="E22" s="15">
        <f t="shared" si="7"/>
        <v>17.40890008987769</v>
      </c>
      <c r="F22" s="15">
        <f t="shared" si="0"/>
        <v>1.891345326415645</v>
      </c>
      <c r="G22" s="15">
        <f t="shared" si="1"/>
        <v>1.7342225253548824</v>
      </c>
      <c r="I22" s="23">
        <v>18</v>
      </c>
      <c r="J22" s="24" t="s">
        <v>25</v>
      </c>
      <c r="K22" s="15">
        <v>16.66383231</v>
      </c>
      <c r="L22" s="16">
        <v>14.19298903</v>
      </c>
      <c r="M22" s="15">
        <f t="shared" si="8"/>
        <v>17.40890008987769</v>
      </c>
      <c r="N22" s="16">
        <f t="shared" si="2"/>
        <v>1.891345326415645</v>
      </c>
      <c r="O22" s="16">
        <f t="shared" si="3"/>
        <v>1.7342225253548824</v>
      </c>
    </row>
    <row r="23" spans="1:15" s="3" customFormat="1" x14ac:dyDescent="0.25">
      <c r="A23" s="14">
        <v>19</v>
      </c>
      <c r="B23" s="17" t="str">
        <f t="shared" si="4"/>
        <v>Nešković osiguranje a.d.</v>
      </c>
      <c r="C23" s="15">
        <f t="shared" si="5"/>
        <v>8.4686016729470364</v>
      </c>
      <c r="D23" s="15">
        <f t="shared" si="6"/>
        <v>8.5481737369812301</v>
      </c>
      <c r="E23" s="15">
        <f t="shared" si="7"/>
        <v>-0.93086624678612395</v>
      </c>
      <c r="F23" s="15">
        <f t="shared" si="0"/>
        <v>1.8799173383950825</v>
      </c>
      <c r="G23" s="15">
        <f t="shared" si="1"/>
        <v>2.0428449226399468</v>
      </c>
      <c r="I23" s="23">
        <v>19</v>
      </c>
      <c r="J23" s="24" t="s">
        <v>24</v>
      </c>
      <c r="K23" s="15">
        <v>16.563145210000002</v>
      </c>
      <c r="L23" s="16">
        <v>16.718774639999999</v>
      </c>
      <c r="M23" s="15">
        <f t="shared" si="8"/>
        <v>-0.93086624678610974</v>
      </c>
      <c r="N23" s="16">
        <f t="shared" si="2"/>
        <v>1.8799173383950827</v>
      </c>
      <c r="O23" s="16">
        <f t="shared" si="3"/>
        <v>2.0428449226399468</v>
      </c>
    </row>
    <row r="24" spans="1:15" s="3" customFormat="1" x14ac:dyDescent="0.25">
      <c r="A24" s="14">
        <v>20</v>
      </c>
      <c r="B24" s="17" t="str">
        <f t="shared" si="4"/>
        <v>Brčko osiguranje d.d.</v>
      </c>
      <c r="C24" s="15">
        <f t="shared" si="5"/>
        <v>8.2055516174718672</v>
      </c>
      <c r="D24" s="15">
        <f t="shared" si="6"/>
        <v>8.2235191862278416</v>
      </c>
      <c r="E24" s="15">
        <f t="shared" si="7"/>
        <v>-0.21849002050198862</v>
      </c>
      <c r="F24" s="15">
        <f t="shared" si="0"/>
        <v>1.8215237122391519</v>
      </c>
      <c r="G24" s="15">
        <f t="shared" si="1"/>
        <v>1.9652588883564737</v>
      </c>
      <c r="I24" s="23">
        <v>20</v>
      </c>
      <c r="J24" s="17" t="s">
        <v>35</v>
      </c>
      <c r="K24" s="15">
        <v>16.04866402</v>
      </c>
      <c r="L24" s="16">
        <v>16.083805529999999</v>
      </c>
      <c r="M24" s="15">
        <f t="shared" si="8"/>
        <v>-0.21849002050200284</v>
      </c>
      <c r="N24" s="16">
        <f t="shared" si="2"/>
        <v>1.8215237122391517</v>
      </c>
      <c r="O24" s="16">
        <f t="shared" si="3"/>
        <v>1.9652588883564737</v>
      </c>
    </row>
    <row r="25" spans="1:15" s="3" customFormat="1" x14ac:dyDescent="0.25">
      <c r="A25" s="14">
        <v>21</v>
      </c>
      <c r="B25" s="17" t="str">
        <f t="shared" si="4"/>
        <v>Triglav osiguranje a.d.</v>
      </c>
      <c r="C25" s="15">
        <f t="shared" si="5"/>
        <v>6.6470643000669796</v>
      </c>
      <c r="D25" s="15">
        <f t="shared" si="6"/>
        <v>5.8917296902082485</v>
      </c>
      <c r="E25" s="15">
        <f t="shared" si="7"/>
        <v>12.820252278614518</v>
      </c>
      <c r="F25" s="15">
        <f t="shared" si="0"/>
        <v>1.4755601821539397</v>
      </c>
      <c r="G25" s="15">
        <f t="shared" si="1"/>
        <v>1.4080071900199116</v>
      </c>
      <c r="I25" s="23">
        <v>21</v>
      </c>
      <c r="J25" s="17" t="s">
        <v>26</v>
      </c>
      <c r="K25" s="15">
        <v>13.00052777</v>
      </c>
      <c r="L25" s="16">
        <v>11.523221679999999</v>
      </c>
      <c r="M25" s="15">
        <f t="shared" si="8"/>
        <v>12.820252278614504</v>
      </c>
      <c r="N25" s="16">
        <f t="shared" si="2"/>
        <v>1.4755601821539397</v>
      </c>
      <c r="O25" s="16">
        <f t="shared" si="3"/>
        <v>1.4080071900199116</v>
      </c>
    </row>
    <row r="26" spans="1:15" s="3" customFormat="1" x14ac:dyDescent="0.25">
      <c r="A26" s="14">
        <v>22</v>
      </c>
      <c r="B26" s="17" t="str">
        <f t="shared" si="4"/>
        <v>Osiguranje Garant d.d.</v>
      </c>
      <c r="C26" s="15">
        <f t="shared" si="5"/>
        <v>6.0028970718313959</v>
      </c>
      <c r="D26" s="15">
        <f t="shared" si="6"/>
        <v>6.0949830251095438</v>
      </c>
      <c r="E26" s="15">
        <f t="shared" si="7"/>
        <v>-1.5108483961116974</v>
      </c>
      <c r="F26" s="15">
        <f t="shared" si="0"/>
        <v>1.3325635945290364</v>
      </c>
      <c r="G26" s="15">
        <f t="shared" si="1"/>
        <v>1.4565807281800498</v>
      </c>
      <c r="I26" s="23">
        <v>22</v>
      </c>
      <c r="J26" s="17" t="s">
        <v>27</v>
      </c>
      <c r="K26" s="15">
        <v>11.740646179999999</v>
      </c>
      <c r="L26" s="16">
        <v>11.920750649999999</v>
      </c>
      <c r="M26" s="15">
        <f t="shared" si="8"/>
        <v>-1.5108483961116974</v>
      </c>
      <c r="N26" s="16">
        <f t="shared" si="2"/>
        <v>1.3325635945290362</v>
      </c>
      <c r="O26" s="16">
        <f t="shared" si="3"/>
        <v>1.4565807281800494</v>
      </c>
    </row>
    <row r="27" spans="1:15" s="3" customFormat="1" ht="15" customHeight="1" x14ac:dyDescent="0.25">
      <c r="A27" s="14">
        <v>23</v>
      </c>
      <c r="B27" s="17" t="str">
        <f t="shared" si="4"/>
        <v>Euros osiguranje a.d.</v>
      </c>
      <c r="C27" s="15">
        <f t="shared" si="5"/>
        <v>5.5996906939764708</v>
      </c>
      <c r="D27" s="15">
        <f t="shared" si="6"/>
        <v>6.0262545415501343</v>
      </c>
      <c r="E27" s="15">
        <f t="shared" si="7"/>
        <v>-7.0784239967390761</v>
      </c>
      <c r="F27" s="15">
        <f t="shared" si="0"/>
        <v>1.2430571222737208</v>
      </c>
      <c r="G27" s="15">
        <f t="shared" si="1"/>
        <v>1.4401559761803711</v>
      </c>
      <c r="I27" s="23">
        <v>23</v>
      </c>
      <c r="J27" s="17" t="s">
        <v>28</v>
      </c>
      <c r="K27" s="15">
        <v>10.95204305</v>
      </c>
      <c r="L27" s="16">
        <v>11.78632942</v>
      </c>
      <c r="M27" s="15">
        <f t="shared" si="8"/>
        <v>-7.0784239967390903</v>
      </c>
      <c r="N27" s="16">
        <f t="shared" si="2"/>
        <v>1.2430571222737206</v>
      </c>
      <c r="O27" s="16">
        <f t="shared" si="3"/>
        <v>1.4401559761803711</v>
      </c>
    </row>
    <row r="28" spans="1:15" s="3" customFormat="1" ht="15" customHeight="1" x14ac:dyDescent="0.25">
      <c r="A28" s="14">
        <v>24</v>
      </c>
      <c r="B28" s="17" t="str">
        <f t="shared" si="4"/>
        <v>Krajina osiguranje a.d.</v>
      </c>
      <c r="C28" s="15">
        <f t="shared" si="5"/>
        <v>2.9774949305409981</v>
      </c>
      <c r="D28" s="15">
        <f t="shared" si="6"/>
        <v>2.1673168220141834</v>
      </c>
      <c r="E28" s="15">
        <f t="shared" si="7"/>
        <v>37.381618612357755</v>
      </c>
      <c r="F28" s="15">
        <f t="shared" si="0"/>
        <v>0.66096441432456676</v>
      </c>
      <c r="G28" s="15">
        <f t="shared" si="1"/>
        <v>0.51794597323748126</v>
      </c>
      <c r="I28" s="23">
        <v>24</v>
      </c>
      <c r="J28" s="17" t="s">
        <v>31</v>
      </c>
      <c r="K28" s="15">
        <v>5.8234739100000006</v>
      </c>
      <c r="L28" s="16">
        <v>4.2389032599999998</v>
      </c>
      <c r="M28" s="25">
        <f t="shared" si="8"/>
        <v>37.381618612357784</v>
      </c>
      <c r="N28" s="16">
        <f t="shared" si="2"/>
        <v>0.66096441432456676</v>
      </c>
      <c r="O28" s="16">
        <f t="shared" si="3"/>
        <v>0.51794597323748115</v>
      </c>
    </row>
    <row r="29" spans="1:15" s="3" customFormat="1" x14ac:dyDescent="0.25">
      <c r="A29" s="14">
        <v>25</v>
      </c>
      <c r="B29" s="17" t="str">
        <f t="shared" si="4"/>
        <v>SAS - Super P osiguranje a.d.</v>
      </c>
      <c r="C29" s="15">
        <f t="shared" si="5"/>
        <v>1.7558901182618121</v>
      </c>
      <c r="D29" s="15">
        <f t="shared" si="6"/>
        <v>1.7392119765010252</v>
      </c>
      <c r="E29" s="15">
        <f t="shared" si="7"/>
        <v>0.95894818953237859</v>
      </c>
      <c r="F29" s="15">
        <f t="shared" si="0"/>
        <v>0.38978433572826954</v>
      </c>
      <c r="G29" s="15">
        <f t="shared" si="1"/>
        <v>0.41563735891549858</v>
      </c>
      <c r="I29" s="23">
        <v>25</v>
      </c>
      <c r="J29" s="24" t="s">
        <v>40</v>
      </c>
      <c r="K29" s="15">
        <v>3.4342225699999998</v>
      </c>
      <c r="L29" s="16">
        <v>3.40160296</v>
      </c>
      <c r="M29" s="15">
        <f t="shared" si="8"/>
        <v>0.9589481895323928</v>
      </c>
      <c r="N29" s="16">
        <f t="shared" si="2"/>
        <v>0.38978433572826954</v>
      </c>
      <c r="O29" s="16">
        <f t="shared" si="3"/>
        <v>0.41563735891549858</v>
      </c>
    </row>
    <row r="30" spans="1:15" s="18" customFormat="1" x14ac:dyDescent="0.25">
      <c r="A30" s="26" t="s">
        <v>9</v>
      </c>
      <c r="B30" s="27"/>
      <c r="C30" s="28">
        <f t="shared" ref="C30" si="9">K30/1.95583</f>
        <v>450.47734280576537</v>
      </c>
      <c r="D30" s="28">
        <f t="shared" ref="D30" si="10">L30/1.95583</f>
        <v>418.44457414488983</v>
      </c>
      <c r="E30" s="28">
        <f t="shared" ref="E30" si="11">C30*100/D30-100</f>
        <v>7.6551999094111665</v>
      </c>
      <c r="F30" s="28">
        <f t="shared" si="0"/>
        <v>100</v>
      </c>
      <c r="G30" s="28">
        <f t="shared" si="1"/>
        <v>100</v>
      </c>
      <c r="I30" s="26" t="s">
        <v>9</v>
      </c>
      <c r="J30" s="27"/>
      <c r="K30" s="29">
        <v>881.05710137980009</v>
      </c>
      <c r="L30" s="29">
        <v>818.40645144979987</v>
      </c>
      <c r="M30" s="28">
        <f t="shared" si="8"/>
        <v>7.6551999094111665</v>
      </c>
      <c r="N30" s="30">
        <f t="shared" si="2"/>
        <v>100.00000000000001</v>
      </c>
      <c r="O30" s="30">
        <f t="shared" si="3"/>
        <v>100.00000000000001</v>
      </c>
    </row>
    <row r="32" spans="1:15" s="1" customFormat="1" x14ac:dyDescent="0.25">
      <c r="A32" s="2" t="s">
        <v>37</v>
      </c>
      <c r="C32" s="2"/>
      <c r="D32" s="31" t="s">
        <v>38</v>
      </c>
      <c r="E32" t="s">
        <v>39</v>
      </c>
      <c r="G32" s="2"/>
    </row>
    <row r="33" spans="1:13" s="1" customFormat="1" ht="12.75" x14ac:dyDescent="0.2">
      <c r="K33" s="19"/>
      <c r="L33" s="19"/>
      <c r="M33" s="20"/>
    </row>
    <row r="34" spans="1:13" s="1" customFormat="1" x14ac:dyDescent="0.25">
      <c r="A34" s="6"/>
      <c r="K34" s="19"/>
      <c r="L34" s="19"/>
      <c r="M34" s="20"/>
    </row>
    <row r="35" spans="1:13" x14ac:dyDescent="0.25">
      <c r="K35" s="21"/>
      <c r="L35" s="21"/>
      <c r="M35" s="22"/>
    </row>
    <row r="37" spans="1:13" x14ac:dyDescent="0.25">
      <c r="C37" s="22"/>
      <c r="D37" s="22"/>
      <c r="E37" s="22"/>
    </row>
    <row r="38" spans="1:13" x14ac:dyDescent="0.25">
      <c r="C38" s="22"/>
      <c r="D38" s="22"/>
      <c r="E38" s="22"/>
    </row>
    <row r="39" spans="1:13" x14ac:dyDescent="0.25">
      <c r="C39" s="22"/>
      <c r="D39" s="22"/>
      <c r="E39" s="22"/>
    </row>
  </sheetData>
  <sortState xmlns:xlrd2="http://schemas.microsoft.com/office/spreadsheetml/2017/richdata2" ref="J5:O29">
    <sortCondition descending="1" ref="K5:K29"/>
  </sortState>
  <mergeCells count="8">
    <mergeCell ref="N2:O2"/>
    <mergeCell ref="A2:A4"/>
    <mergeCell ref="B2:B4"/>
    <mergeCell ref="C2:E2"/>
    <mergeCell ref="F2:G2"/>
    <mergeCell ref="I2:I4"/>
    <mergeCell ref="J2:J4"/>
    <mergeCell ref="K2:M2"/>
  </mergeCells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EB06-9E73-43E5-8958-688E01FEA1F3}">
  <dimension ref="A1:O16"/>
  <sheetViews>
    <sheetView zoomScaleNormal="100" workbookViewId="0">
      <selection activeCell="J5" sqref="J5:L14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4.28515625" customWidth="1"/>
    <col min="9" max="9" width="5" customWidth="1"/>
    <col min="10" max="10" width="28.7109375" bestFit="1" customWidth="1"/>
    <col min="11" max="12" width="12" bestFit="1" customWidth="1"/>
    <col min="13" max="13" width="11.85546875" bestFit="1" customWidth="1"/>
    <col min="14" max="15" width="12" bestFit="1" customWidth="1"/>
  </cols>
  <sheetData>
    <row r="1" spans="1:15" s="3" customFormat="1" x14ac:dyDescent="0.25">
      <c r="A1" s="7" t="str">
        <f>I1</f>
        <v xml:space="preserve"> BiH - LIFE RANKING</v>
      </c>
      <c r="B1" s="8"/>
      <c r="C1" s="8"/>
      <c r="D1" s="9"/>
      <c r="E1" s="10"/>
      <c r="F1" s="10"/>
      <c r="G1" s="11"/>
      <c r="I1" s="7" t="s">
        <v>32</v>
      </c>
      <c r="J1" s="8"/>
      <c r="K1" s="8"/>
      <c r="M1" s="9"/>
      <c r="N1" s="12"/>
      <c r="O1" s="13"/>
    </row>
    <row r="2" spans="1:15" s="3" customFormat="1" ht="15" customHeight="1" x14ac:dyDescent="0.25">
      <c r="A2" s="34" t="s">
        <v>6</v>
      </c>
      <c r="B2" s="34" t="s">
        <v>7</v>
      </c>
      <c r="C2" s="37" t="s">
        <v>0</v>
      </c>
      <c r="D2" s="38"/>
      <c r="E2" s="39"/>
      <c r="F2" s="32" t="s">
        <v>8</v>
      </c>
      <c r="G2" s="33"/>
      <c r="I2" s="34" t="s">
        <v>6</v>
      </c>
      <c r="J2" s="34" t="s">
        <v>7</v>
      </c>
      <c r="K2" s="37" t="s">
        <v>0</v>
      </c>
      <c r="L2" s="38"/>
      <c r="M2" s="39"/>
      <c r="N2" s="32" t="s">
        <v>8</v>
      </c>
      <c r="O2" s="33"/>
    </row>
    <row r="3" spans="1:15" s="3" customFormat="1" ht="15" customHeight="1" x14ac:dyDescent="0.25">
      <c r="A3" s="35"/>
      <c r="B3" s="35"/>
      <c r="C3" s="4">
        <v>2022</v>
      </c>
      <c r="D3" s="4">
        <v>2021</v>
      </c>
      <c r="E3" s="4" t="s">
        <v>1</v>
      </c>
      <c r="F3" s="4">
        <v>2022</v>
      </c>
      <c r="G3" s="4">
        <v>2021</v>
      </c>
      <c r="I3" s="35"/>
      <c r="J3" s="35"/>
      <c r="K3" s="4">
        <v>2022</v>
      </c>
      <c r="L3" s="4">
        <v>2021</v>
      </c>
      <c r="M3" s="4" t="s">
        <v>1</v>
      </c>
      <c r="N3" s="4">
        <v>2022</v>
      </c>
      <c r="O3" s="4">
        <v>2021</v>
      </c>
    </row>
    <row r="4" spans="1:15" s="3" customFormat="1" x14ac:dyDescent="0.25">
      <c r="A4" s="36"/>
      <c r="B4" s="36"/>
      <c r="C4" s="5" t="s">
        <v>2</v>
      </c>
      <c r="D4" s="5" t="s">
        <v>2</v>
      </c>
      <c r="E4" s="5" t="s">
        <v>3</v>
      </c>
      <c r="F4" s="5" t="s">
        <v>3</v>
      </c>
      <c r="G4" s="5" t="s">
        <v>3</v>
      </c>
      <c r="I4" s="36"/>
      <c r="J4" s="35"/>
      <c r="K4" s="5" t="s">
        <v>4</v>
      </c>
      <c r="L4" s="5" t="s">
        <v>4</v>
      </c>
      <c r="M4" s="5" t="s">
        <v>3</v>
      </c>
      <c r="N4" s="5" t="s">
        <v>3</v>
      </c>
      <c r="O4" s="5" t="s">
        <v>3</v>
      </c>
    </row>
    <row r="5" spans="1:15" s="3" customFormat="1" x14ac:dyDescent="0.25">
      <c r="A5" s="14">
        <v>1</v>
      </c>
      <c r="B5" s="17" t="str">
        <f>J5</f>
        <v>Uniqa osiguranje d.d.</v>
      </c>
      <c r="C5" s="15">
        <f>K5/1.95583</f>
        <v>22.262150084618806</v>
      </c>
      <c r="D5" s="15">
        <f>L5/1.95583</f>
        <v>20.738151066299221</v>
      </c>
      <c r="E5" s="15">
        <f>C5*100/D5-100</f>
        <v>7.3487699720549244</v>
      </c>
      <c r="F5" s="15">
        <f t="shared" ref="F5:F14" si="0">C5*100/$C$14</f>
        <v>23.129926663260864</v>
      </c>
      <c r="G5" s="15">
        <f t="shared" ref="G5:G14" si="1">D5*100/$D$14</f>
        <v>23.20453941615169</v>
      </c>
      <c r="I5" s="23">
        <v>1</v>
      </c>
      <c r="J5" s="17" t="s">
        <v>11</v>
      </c>
      <c r="K5" s="15">
        <v>43.540981000000002</v>
      </c>
      <c r="L5" s="16">
        <v>40.560298000000003</v>
      </c>
      <c r="M5" s="15">
        <f>K5*100/L5-100</f>
        <v>7.3487699720549386</v>
      </c>
      <c r="N5" s="16">
        <f t="shared" ref="N5:N14" si="2">K5*100/$K$14</f>
        <v>23.129926663260868</v>
      </c>
      <c r="O5" s="16">
        <f t="shared" ref="O5:O14" si="3">L5*100/$L$14</f>
        <v>23.204539416151686</v>
      </c>
    </row>
    <row r="6" spans="1:15" s="3" customFormat="1" x14ac:dyDescent="0.25">
      <c r="A6" s="14">
        <v>2</v>
      </c>
      <c r="B6" s="17" t="str">
        <f t="shared" ref="B6:B13" si="4">J6</f>
        <v>Vienna osiguranje d.d.</v>
      </c>
      <c r="C6" s="15">
        <f t="shared" ref="C6:D13" si="5">K6/1.95583</f>
        <v>19.838925673499233</v>
      </c>
      <c r="D6" s="15">
        <f t="shared" si="5"/>
        <v>17.861777352837418</v>
      </c>
      <c r="E6" s="15">
        <f t="shared" ref="E6:E14" si="6">C6*100/D6-100</f>
        <v>11.069157797713444</v>
      </c>
      <c r="F6" s="15">
        <f t="shared" si="0"/>
        <v>20.612245185740679</v>
      </c>
      <c r="G6" s="15">
        <f t="shared" si="1"/>
        <v>19.986078570909239</v>
      </c>
      <c r="I6" s="23">
        <v>2</v>
      </c>
      <c r="J6" s="17" t="s">
        <v>17</v>
      </c>
      <c r="K6" s="15">
        <v>38.801566000000001</v>
      </c>
      <c r="L6" s="16">
        <v>34.934600000000003</v>
      </c>
      <c r="M6" s="15">
        <f t="shared" ref="M6:M14" si="7">K6*100/L6-100</f>
        <v>11.069157797713444</v>
      </c>
      <c r="N6" s="16">
        <f t="shared" si="2"/>
        <v>20.612245185740676</v>
      </c>
      <c r="O6" s="16">
        <f t="shared" si="3"/>
        <v>19.986078570909239</v>
      </c>
    </row>
    <row r="7" spans="1:15" s="3" customFormat="1" x14ac:dyDescent="0.25">
      <c r="A7" s="14">
        <v>3</v>
      </c>
      <c r="B7" s="17" t="str">
        <f t="shared" si="4"/>
        <v>Grawe osiguranje d.d.</v>
      </c>
      <c r="C7" s="15">
        <f t="shared" si="5"/>
        <v>16.376744911367553</v>
      </c>
      <c r="D7" s="15">
        <f t="shared" si="5"/>
        <v>15.605318969440084</v>
      </c>
      <c r="E7" s="15">
        <f t="shared" si="6"/>
        <v>4.9433526058528656</v>
      </c>
      <c r="F7" s="15">
        <f t="shared" si="0"/>
        <v>17.015108933461676</v>
      </c>
      <c r="G7" s="15">
        <f t="shared" si="1"/>
        <v>17.461259587237272</v>
      </c>
      <c r="I7" s="23">
        <v>3</v>
      </c>
      <c r="J7" s="17" t="s">
        <v>13</v>
      </c>
      <c r="K7" s="15">
        <v>32.030129000000002</v>
      </c>
      <c r="L7" s="16">
        <v>30.521350999999999</v>
      </c>
      <c r="M7" s="15">
        <f t="shared" si="7"/>
        <v>4.9433526058528798</v>
      </c>
      <c r="N7" s="16">
        <f t="shared" si="2"/>
        <v>17.015108933461676</v>
      </c>
      <c r="O7" s="16">
        <f t="shared" si="3"/>
        <v>17.461259587237269</v>
      </c>
    </row>
    <row r="8" spans="1:15" s="3" customFormat="1" x14ac:dyDescent="0.25">
      <c r="A8" s="14">
        <v>4</v>
      </c>
      <c r="B8" s="17" t="str">
        <f t="shared" si="4"/>
        <v>Triglav osiguranje d.d.</v>
      </c>
      <c r="C8" s="15">
        <f t="shared" si="5"/>
        <v>15.61437394865607</v>
      </c>
      <c r="D8" s="15">
        <f t="shared" si="5"/>
        <v>14.149277288925928</v>
      </c>
      <c r="E8" s="15">
        <f t="shared" si="6"/>
        <v>10.354568857568538</v>
      </c>
      <c r="F8" s="15">
        <f t="shared" si="0"/>
        <v>16.223020820198105</v>
      </c>
      <c r="G8" s="15">
        <f t="shared" si="1"/>
        <v>15.832050866602764</v>
      </c>
      <c r="I8" s="23">
        <v>4</v>
      </c>
      <c r="J8" s="17" t="s">
        <v>15</v>
      </c>
      <c r="K8" s="15">
        <v>30.539061</v>
      </c>
      <c r="L8" s="16">
        <v>27.673580999999999</v>
      </c>
      <c r="M8" s="15">
        <f t="shared" si="7"/>
        <v>10.354568857568538</v>
      </c>
      <c r="N8" s="16">
        <f t="shared" si="2"/>
        <v>16.223020820198105</v>
      </c>
      <c r="O8" s="16">
        <f t="shared" si="3"/>
        <v>15.832050866602765</v>
      </c>
    </row>
    <row r="9" spans="1:15" s="3" customFormat="1" x14ac:dyDescent="0.25">
      <c r="A9" s="14">
        <v>5</v>
      </c>
      <c r="B9" s="17" t="str">
        <f t="shared" si="4"/>
        <v>Grawe osiguranje a.d.</v>
      </c>
      <c r="C9" s="15">
        <f t="shared" si="5"/>
        <v>12.766878470981631</v>
      </c>
      <c r="D9" s="15">
        <f t="shared" si="5"/>
        <v>12.716303354534903</v>
      </c>
      <c r="E9" s="15">
        <f t="shared" si="6"/>
        <v>0.39771870044836533</v>
      </c>
      <c r="F9" s="15">
        <f t="shared" si="0"/>
        <v>13.264530228667958</v>
      </c>
      <c r="G9" s="15">
        <f t="shared" si="1"/>
        <v>14.228653339186241</v>
      </c>
      <c r="I9" s="23">
        <v>5</v>
      </c>
      <c r="J9" s="17" t="s">
        <v>23</v>
      </c>
      <c r="K9" s="15">
        <v>24.969843919900001</v>
      </c>
      <c r="L9" s="16">
        <v>24.870927589899999</v>
      </c>
      <c r="M9" s="15">
        <f t="shared" si="7"/>
        <v>0.39771870044835111</v>
      </c>
      <c r="N9" s="16">
        <f t="shared" si="2"/>
        <v>13.264530228667958</v>
      </c>
      <c r="O9" s="16">
        <f t="shared" si="3"/>
        <v>14.22865333918624</v>
      </c>
    </row>
    <row r="10" spans="1:15" s="3" customFormat="1" x14ac:dyDescent="0.25">
      <c r="A10" s="14">
        <v>6</v>
      </c>
      <c r="B10" s="17" t="str">
        <f t="shared" si="4"/>
        <v>Adriatic osiguranje d.d.</v>
      </c>
      <c r="C10" s="15">
        <f t="shared" si="5"/>
        <v>3.9901826845891515</v>
      </c>
      <c r="D10" s="15">
        <f t="shared" si="5"/>
        <v>3.2147349207241938</v>
      </c>
      <c r="E10" s="15">
        <f t="shared" si="6"/>
        <v>24.121670463898468</v>
      </c>
      <c r="F10" s="15">
        <f t="shared" si="0"/>
        <v>4.1457196414881121</v>
      </c>
      <c r="G10" s="15">
        <f t="shared" si="1"/>
        <v>3.5970633515949104</v>
      </c>
      <c r="I10" s="23">
        <v>6</v>
      </c>
      <c r="J10" s="17" t="s">
        <v>10</v>
      </c>
      <c r="K10" s="15">
        <v>7.804119</v>
      </c>
      <c r="L10" s="16">
        <v>6.2874749999999997</v>
      </c>
      <c r="M10" s="15">
        <f t="shared" si="7"/>
        <v>24.121670463898482</v>
      </c>
      <c r="N10" s="16">
        <f t="shared" si="2"/>
        <v>4.145719641488113</v>
      </c>
      <c r="O10" s="16">
        <f t="shared" si="3"/>
        <v>3.5970633515949095</v>
      </c>
    </row>
    <row r="11" spans="1:15" s="3" customFormat="1" x14ac:dyDescent="0.25">
      <c r="A11" s="14">
        <v>7</v>
      </c>
      <c r="B11" s="17" t="str">
        <f t="shared" si="4"/>
        <v>Sarajevo osiguranje d.d.</v>
      </c>
      <c r="C11" s="15">
        <f t="shared" si="5"/>
        <v>1.9598185936405517</v>
      </c>
      <c r="D11" s="15">
        <f t="shared" si="5"/>
        <v>1.6420271700505669</v>
      </c>
      <c r="E11" s="15">
        <f t="shared" si="6"/>
        <v>19.353603240328738</v>
      </c>
      <c r="F11" s="15">
        <f t="shared" si="0"/>
        <v>2.0362121435665093</v>
      </c>
      <c r="G11" s="15">
        <f t="shared" si="1"/>
        <v>1.8373134648319391</v>
      </c>
      <c r="I11" s="23">
        <v>7</v>
      </c>
      <c r="J11" s="24" t="s">
        <v>34</v>
      </c>
      <c r="K11" s="15">
        <v>3.833072</v>
      </c>
      <c r="L11" s="16">
        <v>3.2115260000000001</v>
      </c>
      <c r="M11" s="15">
        <f t="shared" si="7"/>
        <v>19.353603240328738</v>
      </c>
      <c r="N11" s="16">
        <f t="shared" si="2"/>
        <v>2.0362121435665093</v>
      </c>
      <c r="O11" s="16">
        <f t="shared" si="3"/>
        <v>1.8373134648319389</v>
      </c>
    </row>
    <row r="12" spans="1:15" s="3" customFormat="1" x14ac:dyDescent="0.25">
      <c r="A12" s="14">
        <v>8</v>
      </c>
      <c r="B12" s="17" t="str">
        <f t="shared" si="4"/>
        <v>Croatia osiguranje d.d.</v>
      </c>
      <c r="C12" s="15">
        <f t="shared" si="5"/>
        <v>1.9469161430185651</v>
      </c>
      <c r="D12" s="15">
        <f t="shared" si="5"/>
        <v>2.0845973320789639</v>
      </c>
      <c r="E12" s="15">
        <f t="shared" si="6"/>
        <v>-6.6046898814309571</v>
      </c>
      <c r="F12" s="15">
        <f t="shared" si="0"/>
        <v>2.0228067565967627</v>
      </c>
      <c r="G12" s="15">
        <f t="shared" si="1"/>
        <v>2.3325184971595014</v>
      </c>
      <c r="I12" s="23">
        <v>8</v>
      </c>
      <c r="J12" s="17" t="s">
        <v>14</v>
      </c>
      <c r="K12" s="15">
        <v>3.8078370000000001</v>
      </c>
      <c r="L12" s="16">
        <v>4.0771179999999996</v>
      </c>
      <c r="M12" s="15">
        <f t="shared" si="7"/>
        <v>-6.6046898814309429</v>
      </c>
      <c r="N12" s="16">
        <f t="shared" si="2"/>
        <v>2.0228067565967627</v>
      </c>
      <c r="O12" s="16">
        <f t="shared" si="3"/>
        <v>2.3325184971595014</v>
      </c>
    </row>
    <row r="13" spans="1:15" s="3" customFormat="1" x14ac:dyDescent="0.25">
      <c r="A13" s="14">
        <v>9</v>
      </c>
      <c r="B13" s="17" t="str">
        <f t="shared" si="4"/>
        <v>Wiener osiguranje a.d.</v>
      </c>
      <c r="C13" s="15">
        <f t="shared" si="5"/>
        <v>1.4922614133130179</v>
      </c>
      <c r="D13" s="15">
        <f t="shared" si="5"/>
        <v>1.3589079776872226</v>
      </c>
      <c r="E13" s="15">
        <f t="shared" si="6"/>
        <v>9.8132793254149959</v>
      </c>
      <c r="F13" s="15">
        <f t="shared" si="0"/>
        <v>1.5504296270193403</v>
      </c>
      <c r="G13" s="15">
        <f t="shared" si="1"/>
        <v>1.520522906326444</v>
      </c>
      <c r="I13" s="23">
        <v>9</v>
      </c>
      <c r="J13" s="17" t="s">
        <v>19</v>
      </c>
      <c r="K13" s="15">
        <v>2.9186096399999997</v>
      </c>
      <c r="L13" s="16">
        <v>2.6577929900000004</v>
      </c>
      <c r="M13" s="15">
        <f t="shared" si="7"/>
        <v>9.8132793254150101</v>
      </c>
      <c r="N13" s="16">
        <f t="shared" si="2"/>
        <v>1.5504296270193405</v>
      </c>
      <c r="O13" s="16">
        <f t="shared" si="3"/>
        <v>1.520522906326444</v>
      </c>
    </row>
    <row r="14" spans="1:15" s="18" customFormat="1" x14ac:dyDescent="0.25">
      <c r="A14" s="26" t="s">
        <v>9</v>
      </c>
      <c r="B14" s="27"/>
      <c r="C14" s="28">
        <f t="shared" ref="C14:D14" si="8">K14/1.95583</f>
        <v>96.248251923684577</v>
      </c>
      <c r="D14" s="28">
        <f t="shared" si="8"/>
        <v>89.3710954325785</v>
      </c>
      <c r="E14" s="28">
        <f t="shared" si="6"/>
        <v>7.6950567270311723</v>
      </c>
      <c r="F14" s="28">
        <f t="shared" si="0"/>
        <v>100</v>
      </c>
      <c r="G14" s="28">
        <f t="shared" si="1"/>
        <v>100</v>
      </c>
      <c r="I14" s="26" t="s">
        <v>9</v>
      </c>
      <c r="J14" s="27"/>
      <c r="K14" s="29">
        <v>188.2452185599</v>
      </c>
      <c r="L14" s="29">
        <v>174.79466957990002</v>
      </c>
      <c r="M14" s="28">
        <f t="shared" si="7"/>
        <v>7.6950567270311581</v>
      </c>
      <c r="N14" s="30">
        <f t="shared" si="2"/>
        <v>100</v>
      </c>
      <c r="O14" s="30">
        <f t="shared" si="3"/>
        <v>99.999999999999986</v>
      </c>
    </row>
    <row r="16" spans="1:15" x14ac:dyDescent="0.25">
      <c r="A16" s="2" t="s">
        <v>37</v>
      </c>
      <c r="B16" s="1"/>
      <c r="C16" s="2"/>
      <c r="D16" s="31" t="s">
        <v>38</v>
      </c>
      <c r="E16" t="s">
        <v>39</v>
      </c>
      <c r="F16" s="1"/>
      <c r="G16" s="2"/>
      <c r="H16" s="1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AEDD-9E76-4E19-B48E-91001D1CBBE0}">
  <dimension ref="A1:O39"/>
  <sheetViews>
    <sheetView zoomScale="70" zoomScaleNormal="70" workbookViewId="0">
      <selection activeCell="J5" sqref="J5:L30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4.28515625" customWidth="1"/>
    <col min="9" max="9" width="5" customWidth="1"/>
    <col min="10" max="10" width="28.7109375" bestFit="1" customWidth="1"/>
    <col min="11" max="12" width="12" bestFit="1" customWidth="1"/>
    <col min="13" max="13" width="11.85546875" bestFit="1" customWidth="1"/>
    <col min="14" max="15" width="12" bestFit="1" customWidth="1"/>
  </cols>
  <sheetData>
    <row r="1" spans="1:15" s="3" customFormat="1" x14ac:dyDescent="0.25">
      <c r="A1" s="7" t="str">
        <f>I1</f>
        <v xml:space="preserve"> BiH - NL RANKING</v>
      </c>
      <c r="B1" s="8"/>
      <c r="C1" s="8"/>
      <c r="D1" s="9"/>
      <c r="E1" s="10"/>
      <c r="F1" s="10"/>
      <c r="G1" s="11"/>
      <c r="I1" s="7" t="s">
        <v>33</v>
      </c>
      <c r="J1" s="8"/>
      <c r="K1" s="8"/>
      <c r="M1" s="9"/>
      <c r="N1" s="12"/>
      <c r="O1" s="13"/>
    </row>
    <row r="2" spans="1:15" s="3" customFormat="1" ht="15" customHeight="1" x14ac:dyDescent="0.25">
      <c r="A2" s="34" t="s">
        <v>6</v>
      </c>
      <c r="B2" s="34" t="s">
        <v>7</v>
      </c>
      <c r="C2" s="37" t="s">
        <v>0</v>
      </c>
      <c r="D2" s="38"/>
      <c r="E2" s="39"/>
      <c r="F2" s="32" t="s">
        <v>8</v>
      </c>
      <c r="G2" s="33"/>
      <c r="I2" s="34" t="s">
        <v>6</v>
      </c>
      <c r="J2" s="34" t="s">
        <v>7</v>
      </c>
      <c r="K2" s="37" t="s">
        <v>0</v>
      </c>
      <c r="L2" s="38"/>
      <c r="M2" s="39"/>
      <c r="N2" s="32" t="s">
        <v>8</v>
      </c>
      <c r="O2" s="33"/>
    </row>
    <row r="3" spans="1:15" s="3" customFormat="1" ht="15" customHeight="1" x14ac:dyDescent="0.25">
      <c r="A3" s="35"/>
      <c r="B3" s="35"/>
      <c r="C3" s="4">
        <v>2022</v>
      </c>
      <c r="D3" s="4">
        <v>2021</v>
      </c>
      <c r="E3" s="4" t="s">
        <v>1</v>
      </c>
      <c r="F3" s="4">
        <v>2022</v>
      </c>
      <c r="G3" s="4">
        <v>2021</v>
      </c>
      <c r="I3" s="35"/>
      <c r="J3" s="35"/>
      <c r="K3" s="4">
        <v>2022</v>
      </c>
      <c r="L3" s="4">
        <v>2021</v>
      </c>
      <c r="M3" s="4" t="s">
        <v>1</v>
      </c>
      <c r="N3" s="4">
        <v>2022</v>
      </c>
      <c r="O3" s="4">
        <v>2021</v>
      </c>
    </row>
    <row r="4" spans="1:15" s="3" customFormat="1" x14ac:dyDescent="0.25">
      <c r="A4" s="36"/>
      <c r="B4" s="36"/>
      <c r="C4" s="5" t="s">
        <v>2</v>
      </c>
      <c r="D4" s="5" t="s">
        <v>2</v>
      </c>
      <c r="E4" s="5" t="s">
        <v>3</v>
      </c>
      <c r="F4" s="5" t="s">
        <v>3</v>
      </c>
      <c r="G4" s="5" t="s">
        <v>3</v>
      </c>
      <c r="I4" s="36"/>
      <c r="J4" s="35"/>
      <c r="K4" s="5" t="s">
        <v>4</v>
      </c>
      <c r="L4" s="5" t="s">
        <v>4</v>
      </c>
      <c r="M4" s="5" t="s">
        <v>3</v>
      </c>
      <c r="N4" s="5" t="s">
        <v>3</v>
      </c>
      <c r="O4" s="5" t="s">
        <v>3</v>
      </c>
    </row>
    <row r="5" spans="1:15" s="3" customFormat="1" x14ac:dyDescent="0.25">
      <c r="A5" s="14">
        <v>1</v>
      </c>
      <c r="B5" s="17" t="str">
        <f>J5</f>
        <v>Adriatic osiguranje d.d.</v>
      </c>
      <c r="C5" s="15">
        <f>K5/1.95583</f>
        <v>37.142157038188387</v>
      </c>
      <c r="D5" s="15">
        <f>L5/1.95583</f>
        <v>34.785316208463925</v>
      </c>
      <c r="E5" s="15">
        <f>C5*100/D5-100</f>
        <v>6.775389982371351</v>
      </c>
      <c r="F5" s="15">
        <f t="shared" ref="F5:F30" si="0">C5*100/$C$30</f>
        <v>10.485349139021208</v>
      </c>
      <c r="G5" s="15">
        <f t="shared" ref="G5:G30" si="1">D5*100/$D$30</f>
        <v>10.570683522839103</v>
      </c>
      <c r="I5" s="23">
        <v>1</v>
      </c>
      <c r="J5" s="17" t="s">
        <v>10</v>
      </c>
      <c r="K5" s="15">
        <v>72.643744999999996</v>
      </c>
      <c r="L5" s="16">
        <v>68.034165000000002</v>
      </c>
      <c r="M5" s="15">
        <f>K5*100/L5-100</f>
        <v>6.775389982371351</v>
      </c>
      <c r="N5" s="16">
        <f t="shared" ref="N5:N30" si="2">K5*100/$K$30</f>
        <v>10.48534913902121</v>
      </c>
      <c r="O5" s="16">
        <f t="shared" ref="O5:O30" si="3">L5*100/$L$30</f>
        <v>10.570683522839104</v>
      </c>
    </row>
    <row r="6" spans="1:15" s="3" customFormat="1" x14ac:dyDescent="0.25">
      <c r="A6" s="14">
        <v>2</v>
      </c>
      <c r="B6" s="17" t="str">
        <f t="shared" ref="B6:B29" si="4">J6</f>
        <v>Euroherc osiguranje d.d.</v>
      </c>
      <c r="C6" s="15">
        <f t="shared" ref="C6:D29" si="5">K6/1.95583</f>
        <v>35.263859844669533</v>
      </c>
      <c r="D6" s="15">
        <f t="shared" si="5"/>
        <v>33.168651160888217</v>
      </c>
      <c r="E6" s="15">
        <f t="shared" ref="E6:E30" si="6">C6*100/D6-100</f>
        <v>6.3168341504701999</v>
      </c>
      <c r="F6" s="15">
        <f t="shared" si="0"/>
        <v>9.9550998634974555</v>
      </c>
      <c r="G6" s="15">
        <f t="shared" si="1"/>
        <v>10.079405695207905</v>
      </c>
      <c r="I6" s="23">
        <v>2</v>
      </c>
      <c r="J6" s="17" t="s">
        <v>12</v>
      </c>
      <c r="K6" s="15">
        <v>68.970115000000007</v>
      </c>
      <c r="L6" s="16">
        <v>64.872242999999997</v>
      </c>
      <c r="M6" s="15">
        <f t="shared" ref="M6:M30" si="7">K6*100/L6-100</f>
        <v>6.3168341504701857</v>
      </c>
      <c r="N6" s="16">
        <f t="shared" si="2"/>
        <v>9.9550998634974537</v>
      </c>
      <c r="O6" s="16">
        <f t="shared" si="3"/>
        <v>10.079405695207905</v>
      </c>
    </row>
    <row r="7" spans="1:15" s="3" customFormat="1" x14ac:dyDescent="0.25">
      <c r="A7" s="14">
        <v>3</v>
      </c>
      <c r="B7" s="17" t="str">
        <f t="shared" si="4"/>
        <v>Sarajevo osiguranje d.d.</v>
      </c>
      <c r="C7" s="15">
        <f t="shared" si="5"/>
        <v>32.063745826580018</v>
      </c>
      <c r="D7" s="15">
        <f t="shared" si="5"/>
        <v>30.787419663263169</v>
      </c>
      <c r="E7" s="15">
        <f t="shared" si="6"/>
        <v>4.1456093991527752</v>
      </c>
      <c r="F7" s="15">
        <f t="shared" si="0"/>
        <v>9.0516974916361459</v>
      </c>
      <c r="G7" s="15">
        <f t="shared" si="1"/>
        <v>9.3557887412850906</v>
      </c>
      <c r="I7" s="23">
        <v>3</v>
      </c>
      <c r="J7" s="17" t="s">
        <v>34</v>
      </c>
      <c r="K7" s="15">
        <v>62.711236</v>
      </c>
      <c r="L7" s="16">
        <v>60.214959</v>
      </c>
      <c r="M7" s="15">
        <f t="shared" si="7"/>
        <v>4.1456093991527894</v>
      </c>
      <c r="N7" s="16">
        <f t="shared" si="2"/>
        <v>9.0516974916361477</v>
      </c>
      <c r="O7" s="16">
        <f t="shared" si="3"/>
        <v>9.3557887412850906</v>
      </c>
    </row>
    <row r="8" spans="1:15" s="3" customFormat="1" x14ac:dyDescent="0.25">
      <c r="A8" s="14">
        <v>4</v>
      </c>
      <c r="B8" s="17" t="str">
        <f t="shared" si="4"/>
        <v>ASA osiguranje d.d.</v>
      </c>
      <c r="C8" s="15">
        <f t="shared" si="5"/>
        <v>26.026353517432497</v>
      </c>
      <c r="D8" s="15">
        <f t="shared" si="5"/>
        <v>23.244456829070014</v>
      </c>
      <c r="E8" s="15">
        <f t="shared" si="6"/>
        <v>11.968000408955078</v>
      </c>
      <c r="F8" s="15">
        <f t="shared" si="0"/>
        <v>7.3473224284009691</v>
      </c>
      <c r="G8" s="15">
        <f t="shared" si="1"/>
        <v>7.0636068198399595</v>
      </c>
      <c r="I8" s="23">
        <v>4</v>
      </c>
      <c r="J8" s="17" t="s">
        <v>18</v>
      </c>
      <c r="K8" s="15">
        <v>50.903123000000001</v>
      </c>
      <c r="L8" s="16">
        <v>45.462206000000002</v>
      </c>
      <c r="M8" s="15">
        <f t="shared" si="7"/>
        <v>11.968000408955078</v>
      </c>
      <c r="N8" s="16">
        <f t="shared" si="2"/>
        <v>7.3473224284009699</v>
      </c>
      <c r="O8" s="16">
        <f t="shared" si="3"/>
        <v>7.0636068198399595</v>
      </c>
    </row>
    <row r="9" spans="1:15" s="3" customFormat="1" x14ac:dyDescent="0.25">
      <c r="A9" s="14">
        <v>5</v>
      </c>
      <c r="B9" s="17" t="str">
        <f t="shared" si="4"/>
        <v>Central osiguranje d.d.</v>
      </c>
      <c r="C9" s="15">
        <f t="shared" si="5"/>
        <v>24.492679834136915</v>
      </c>
      <c r="D9" s="15">
        <f t="shared" si="5"/>
        <v>22.991412341563429</v>
      </c>
      <c r="E9" s="15">
        <f t="shared" si="6"/>
        <v>6.5296879994602364</v>
      </c>
      <c r="F9" s="15">
        <f t="shared" si="0"/>
        <v>6.9143614665982192</v>
      </c>
      <c r="G9" s="15">
        <f t="shared" si="1"/>
        <v>6.9867107761587377</v>
      </c>
      <c r="I9" s="23">
        <v>5</v>
      </c>
      <c r="J9" s="17" t="s">
        <v>16</v>
      </c>
      <c r="K9" s="15">
        <v>47.903517999999998</v>
      </c>
      <c r="L9" s="16">
        <v>44.967294000000003</v>
      </c>
      <c r="M9" s="15">
        <f t="shared" si="7"/>
        <v>6.5296879994602079</v>
      </c>
      <c r="N9" s="16">
        <f t="shared" si="2"/>
        <v>6.9143614665982183</v>
      </c>
      <c r="O9" s="16">
        <f t="shared" si="3"/>
        <v>6.9867107761587386</v>
      </c>
    </row>
    <row r="10" spans="1:15" s="3" customFormat="1" x14ac:dyDescent="0.25">
      <c r="A10" s="14">
        <v>6</v>
      </c>
      <c r="B10" s="17" t="str">
        <f t="shared" si="4"/>
        <v>Triglav osiguranje d.d.</v>
      </c>
      <c r="C10" s="15">
        <f t="shared" si="5"/>
        <v>20.068259511307222</v>
      </c>
      <c r="D10" s="15">
        <f t="shared" si="5"/>
        <v>16.858353231109046</v>
      </c>
      <c r="E10" s="15">
        <f t="shared" si="6"/>
        <v>19.040449776997633</v>
      </c>
      <c r="F10" s="15">
        <f t="shared" si="0"/>
        <v>5.6653335284805726</v>
      </c>
      <c r="G10" s="15">
        <f t="shared" si="1"/>
        <v>5.1229753282773167</v>
      </c>
      <c r="I10" s="23">
        <v>6</v>
      </c>
      <c r="J10" s="17" t="s">
        <v>15</v>
      </c>
      <c r="K10" s="15">
        <v>39.250104</v>
      </c>
      <c r="L10" s="16">
        <v>32.972073000000002</v>
      </c>
      <c r="M10" s="15">
        <f t="shared" si="7"/>
        <v>19.040449776997633</v>
      </c>
      <c r="N10" s="16">
        <f t="shared" si="2"/>
        <v>5.6653335284805726</v>
      </c>
      <c r="O10" s="16">
        <f t="shared" si="3"/>
        <v>5.1229753282773158</v>
      </c>
    </row>
    <row r="11" spans="1:15" s="3" customFormat="1" x14ac:dyDescent="0.25">
      <c r="A11" s="14">
        <v>7</v>
      </c>
      <c r="B11" s="17" t="str">
        <f t="shared" si="4"/>
        <v>Croatia osiguranje d.d.</v>
      </c>
      <c r="C11" s="15">
        <f t="shared" si="5"/>
        <v>18.250869451843972</v>
      </c>
      <c r="D11" s="15">
        <f t="shared" si="5"/>
        <v>17.983510836831424</v>
      </c>
      <c r="E11" s="15">
        <f t="shared" si="6"/>
        <v>1.4866875408164333</v>
      </c>
      <c r="F11" s="15">
        <f t="shared" si="0"/>
        <v>5.1522785307413201</v>
      </c>
      <c r="G11" s="15">
        <f t="shared" si="1"/>
        <v>5.4648921558297623</v>
      </c>
      <c r="I11" s="23">
        <v>7</v>
      </c>
      <c r="J11" s="24" t="s">
        <v>14</v>
      </c>
      <c r="K11" s="15">
        <v>35.695597999999997</v>
      </c>
      <c r="L11" s="16">
        <v>35.172690000000003</v>
      </c>
      <c r="M11" s="15">
        <f t="shared" si="7"/>
        <v>1.4866875408164475</v>
      </c>
      <c r="N11" s="16">
        <f t="shared" si="2"/>
        <v>5.152278530741321</v>
      </c>
      <c r="O11" s="16">
        <f t="shared" si="3"/>
        <v>5.4648921558297614</v>
      </c>
    </row>
    <row r="12" spans="1:15" s="3" customFormat="1" x14ac:dyDescent="0.25">
      <c r="A12" s="14">
        <v>8</v>
      </c>
      <c r="B12" s="17" t="str">
        <f t="shared" si="4"/>
        <v>Wiener osiguranje a.d.</v>
      </c>
      <c r="C12" s="15">
        <f t="shared" si="5"/>
        <v>17.872872667869906</v>
      </c>
      <c r="D12" s="15">
        <f t="shared" si="5"/>
        <v>14.887466916858829</v>
      </c>
      <c r="E12" s="15">
        <f t="shared" si="6"/>
        <v>20.053147843642563</v>
      </c>
      <c r="F12" s="15">
        <f t="shared" si="0"/>
        <v>5.0455688356280239</v>
      </c>
      <c r="G12" s="15">
        <f t="shared" si="1"/>
        <v>4.5240555035276815</v>
      </c>
      <c r="I12" s="23">
        <v>8</v>
      </c>
      <c r="J12" s="17" t="s">
        <v>19</v>
      </c>
      <c r="K12" s="15">
        <v>34.956300549999995</v>
      </c>
      <c r="L12" s="16">
        <v>29.117354420000002</v>
      </c>
      <c r="M12" s="15">
        <f t="shared" si="7"/>
        <v>20.053147843642563</v>
      </c>
      <c r="N12" s="16">
        <f t="shared" si="2"/>
        <v>5.0455688356280239</v>
      </c>
      <c r="O12" s="16">
        <f t="shared" si="3"/>
        <v>4.5240555035276815</v>
      </c>
    </row>
    <row r="13" spans="1:15" s="3" customFormat="1" x14ac:dyDescent="0.25">
      <c r="A13" s="14">
        <v>9</v>
      </c>
      <c r="B13" s="17" t="str">
        <f t="shared" si="4"/>
        <v>Uniqa osiguranje d.d.</v>
      </c>
      <c r="C13" s="15">
        <f t="shared" si="5"/>
        <v>15.755575382318504</v>
      </c>
      <c r="D13" s="15">
        <f t="shared" si="5"/>
        <v>15.717073569788784</v>
      </c>
      <c r="E13" s="15">
        <f t="shared" si="6"/>
        <v>0.24496807474216098</v>
      </c>
      <c r="F13" s="15">
        <f t="shared" si="0"/>
        <v>4.4478490734913674</v>
      </c>
      <c r="G13" s="15">
        <f t="shared" si="1"/>
        <v>4.7761592740959822</v>
      </c>
      <c r="I13" s="23">
        <v>9</v>
      </c>
      <c r="J13" s="17" t="s">
        <v>11</v>
      </c>
      <c r="K13" s="15">
        <v>30.815227</v>
      </c>
      <c r="L13" s="16">
        <v>30.739923999999998</v>
      </c>
      <c r="M13" s="15">
        <f t="shared" si="7"/>
        <v>0.24496807474216098</v>
      </c>
      <c r="N13" s="16">
        <f t="shared" si="2"/>
        <v>4.4478490734913674</v>
      </c>
      <c r="O13" s="16">
        <f t="shared" si="3"/>
        <v>4.7761592740959822</v>
      </c>
    </row>
    <row r="14" spans="1:15" s="3" customFormat="1" x14ac:dyDescent="0.25">
      <c r="A14" s="14">
        <v>10</v>
      </c>
      <c r="B14" s="17" t="str">
        <f t="shared" si="4"/>
        <v>Osiguranje Aura a.d.</v>
      </c>
      <c r="C14" s="15">
        <f t="shared" si="5"/>
        <v>14.899984651017729</v>
      </c>
      <c r="D14" s="15">
        <f t="shared" si="5"/>
        <v>14.115226967578982</v>
      </c>
      <c r="E14" s="15">
        <f t="shared" si="6"/>
        <v>5.5596533108623873</v>
      </c>
      <c r="F14" s="15">
        <f t="shared" si="0"/>
        <v>4.2063130870763814</v>
      </c>
      <c r="G14" s="15">
        <f t="shared" si="1"/>
        <v>4.2893845274580622</v>
      </c>
      <c r="I14" s="23">
        <v>10</v>
      </c>
      <c r="J14" s="17" t="s">
        <v>21</v>
      </c>
      <c r="K14" s="15">
        <v>29.141836980000004</v>
      </c>
      <c r="L14" s="16">
        <v>27.606984359999998</v>
      </c>
      <c r="M14" s="15">
        <f t="shared" si="7"/>
        <v>5.5596533108624016</v>
      </c>
      <c r="N14" s="16">
        <f t="shared" si="2"/>
        <v>4.2063130870763823</v>
      </c>
      <c r="O14" s="16">
        <f t="shared" si="3"/>
        <v>4.2893845274580613</v>
      </c>
    </row>
    <row r="15" spans="1:15" s="3" customFormat="1" x14ac:dyDescent="0.25">
      <c r="A15" s="14">
        <v>11</v>
      </c>
      <c r="B15" s="17" t="str">
        <f t="shared" si="4"/>
        <v>Dunav osiguranje a.d.</v>
      </c>
      <c r="C15" s="15">
        <f t="shared" si="5"/>
        <v>14.494365967389804</v>
      </c>
      <c r="D15" s="15">
        <f t="shared" si="5"/>
        <v>13.275927590843786</v>
      </c>
      <c r="E15" s="15">
        <f t="shared" si="6"/>
        <v>9.1778022153898888</v>
      </c>
      <c r="F15" s="15">
        <f t="shared" si="0"/>
        <v>4.0918056417824502</v>
      </c>
      <c r="G15" s="15">
        <f t="shared" si="1"/>
        <v>4.0343352980873899</v>
      </c>
      <c r="I15" s="23">
        <v>11</v>
      </c>
      <c r="J15" s="17" t="s">
        <v>20</v>
      </c>
      <c r="K15" s="15">
        <v>28.34851579</v>
      </c>
      <c r="L15" s="16">
        <v>25.96545746</v>
      </c>
      <c r="M15" s="15">
        <f t="shared" si="7"/>
        <v>9.177802215389903</v>
      </c>
      <c r="N15" s="16">
        <f t="shared" si="2"/>
        <v>4.0918056417824502</v>
      </c>
      <c r="O15" s="16">
        <f t="shared" si="3"/>
        <v>4.0343352980873899</v>
      </c>
    </row>
    <row r="16" spans="1:15" s="3" customFormat="1" x14ac:dyDescent="0.25">
      <c r="A16" s="14">
        <v>12</v>
      </c>
      <c r="B16" s="17" t="str">
        <f t="shared" si="4"/>
        <v>Grawe osiguranje d.d.</v>
      </c>
      <c r="C16" s="15">
        <f t="shared" si="5"/>
        <v>13.170376770987254</v>
      </c>
      <c r="D16" s="15">
        <f t="shared" si="5"/>
        <v>13.272904086756007</v>
      </c>
      <c r="E16" s="15">
        <f t="shared" si="6"/>
        <v>-0.7724557873589788</v>
      </c>
      <c r="F16" s="15">
        <f t="shared" si="0"/>
        <v>3.7180392779630491</v>
      </c>
      <c r="G16" s="15">
        <f t="shared" si="1"/>
        <v>4.0334165050929442</v>
      </c>
      <c r="I16" s="23">
        <v>12</v>
      </c>
      <c r="J16" s="24" t="s">
        <v>13</v>
      </c>
      <c r="K16" s="15">
        <v>25.759018000000001</v>
      </c>
      <c r="L16" s="16">
        <v>25.959544000000001</v>
      </c>
      <c r="M16" s="15">
        <f t="shared" si="7"/>
        <v>-0.7724557873589788</v>
      </c>
      <c r="N16" s="16">
        <f t="shared" si="2"/>
        <v>3.7180392779630491</v>
      </c>
      <c r="O16" s="16">
        <f t="shared" si="3"/>
        <v>4.0334165050929442</v>
      </c>
    </row>
    <row r="17" spans="1:15" s="3" customFormat="1" x14ac:dyDescent="0.25">
      <c r="A17" s="14">
        <v>13</v>
      </c>
      <c r="B17" s="17" t="str">
        <f t="shared" si="4"/>
        <v>Drina osiguranje a.d.</v>
      </c>
      <c r="C17" s="15">
        <f t="shared" si="5"/>
        <v>11.684795380989147</v>
      </c>
      <c r="D17" s="15">
        <f t="shared" si="5"/>
        <v>11.319343603482919</v>
      </c>
      <c r="E17" s="15">
        <f t="shared" si="6"/>
        <v>3.228559802653038</v>
      </c>
      <c r="F17" s="15">
        <f t="shared" si="0"/>
        <v>3.2986549236147815</v>
      </c>
      <c r="G17" s="15">
        <f t="shared" si="1"/>
        <v>3.4397617144436707</v>
      </c>
      <c r="I17" s="23">
        <v>13</v>
      </c>
      <c r="J17" s="24" t="s">
        <v>22</v>
      </c>
      <c r="K17" s="15">
        <v>22.853473350000002</v>
      </c>
      <c r="L17" s="16">
        <v>22.138711799999996</v>
      </c>
      <c r="M17" s="15">
        <f t="shared" si="7"/>
        <v>3.2285598026530522</v>
      </c>
      <c r="N17" s="16">
        <f t="shared" si="2"/>
        <v>3.298654923614782</v>
      </c>
      <c r="O17" s="16">
        <f t="shared" si="3"/>
        <v>3.4397617144436707</v>
      </c>
    </row>
    <row r="18" spans="1:15" s="3" customFormat="1" x14ac:dyDescent="0.25">
      <c r="A18" s="14">
        <v>14</v>
      </c>
      <c r="B18" s="17" t="str">
        <f t="shared" si="4"/>
        <v>Camelija osiguranje d.d.</v>
      </c>
      <c r="C18" s="15">
        <f t="shared" si="5"/>
        <v>9.7599029568009499</v>
      </c>
      <c r="D18" s="15">
        <f t="shared" si="5"/>
        <v>8.2793550564210587</v>
      </c>
      <c r="E18" s="15">
        <f t="shared" si="6"/>
        <v>17.882406181284026</v>
      </c>
      <c r="F18" s="15">
        <f t="shared" si="0"/>
        <v>2.7552516661809587</v>
      </c>
      <c r="G18" s="15">
        <f t="shared" si="1"/>
        <v>2.5159593648698761</v>
      </c>
      <c r="I18" s="23">
        <v>14</v>
      </c>
      <c r="J18" s="17" t="s">
        <v>29</v>
      </c>
      <c r="K18" s="15">
        <v>19.088711</v>
      </c>
      <c r="L18" s="16">
        <v>16.193010999999998</v>
      </c>
      <c r="M18" s="15">
        <f t="shared" si="7"/>
        <v>17.882406181284026</v>
      </c>
      <c r="N18" s="16">
        <f t="shared" si="2"/>
        <v>2.7552516661809587</v>
      </c>
      <c r="O18" s="16">
        <f t="shared" si="3"/>
        <v>2.5159593648698757</v>
      </c>
    </row>
    <row r="19" spans="1:15" s="3" customFormat="1" x14ac:dyDescent="0.25">
      <c r="A19" s="14">
        <v>15</v>
      </c>
      <c r="B19" s="17" t="str">
        <f t="shared" si="4"/>
        <v>Premium osiguranje a.d.</v>
      </c>
      <c r="C19" s="15">
        <f t="shared" si="5"/>
        <v>8.7003434603211947</v>
      </c>
      <c r="D19" s="15">
        <f t="shared" si="5"/>
        <v>6.4487037983873865</v>
      </c>
      <c r="E19" s="15">
        <f t="shared" si="6"/>
        <v>34.916158848804173</v>
      </c>
      <c r="F19" s="15">
        <f t="shared" si="0"/>
        <v>2.4561346482131294</v>
      </c>
      <c r="G19" s="15">
        <f t="shared" si="1"/>
        <v>1.9596546593616164</v>
      </c>
      <c r="I19" s="23">
        <v>15</v>
      </c>
      <c r="J19" s="24" t="s">
        <v>30</v>
      </c>
      <c r="K19" s="15">
        <v>17.016392750000001</v>
      </c>
      <c r="L19" s="16">
        <v>12.612568350000002</v>
      </c>
      <c r="M19" s="15">
        <f t="shared" si="7"/>
        <v>34.916158848804173</v>
      </c>
      <c r="N19" s="16">
        <f t="shared" si="2"/>
        <v>2.4561346482131294</v>
      </c>
      <c r="O19" s="16">
        <f t="shared" si="3"/>
        <v>1.9596546593616162</v>
      </c>
    </row>
    <row r="20" spans="1:15" s="3" customFormat="1" x14ac:dyDescent="0.25">
      <c r="A20" s="14">
        <v>16</v>
      </c>
      <c r="B20" s="17" t="str">
        <f t="shared" si="4"/>
        <v>Mikrofin osiguranje a.d.</v>
      </c>
      <c r="C20" s="15">
        <f t="shared" si="5"/>
        <v>8.5200821697182274</v>
      </c>
      <c r="D20" s="15">
        <f t="shared" si="5"/>
        <v>7.2567600609459921</v>
      </c>
      <c r="E20" s="15">
        <f t="shared" si="6"/>
        <v>17.40890008987769</v>
      </c>
      <c r="F20" s="15">
        <f t="shared" si="0"/>
        <v>2.4052463121835519</v>
      </c>
      <c r="G20" s="15">
        <f t="shared" si="1"/>
        <v>2.2052096219488715</v>
      </c>
      <c r="I20" s="23">
        <v>16</v>
      </c>
      <c r="J20" s="24" t="s">
        <v>25</v>
      </c>
      <c r="K20" s="15">
        <v>16.66383231</v>
      </c>
      <c r="L20" s="16">
        <v>14.19298903</v>
      </c>
      <c r="M20" s="15">
        <f t="shared" si="7"/>
        <v>17.40890008987769</v>
      </c>
      <c r="N20" s="16">
        <f t="shared" si="2"/>
        <v>2.4052463121835514</v>
      </c>
      <c r="O20" s="16">
        <f t="shared" si="3"/>
        <v>2.2052096219488715</v>
      </c>
    </row>
    <row r="21" spans="1:15" s="3" customFormat="1" x14ac:dyDescent="0.25">
      <c r="A21" s="14">
        <v>17</v>
      </c>
      <c r="B21" s="17" t="str">
        <f t="shared" si="4"/>
        <v>Nešković osiguranje a.d.</v>
      </c>
      <c r="C21" s="15">
        <f t="shared" si="5"/>
        <v>8.4686016729470364</v>
      </c>
      <c r="D21" s="15">
        <f t="shared" si="5"/>
        <v>8.5481737369812301</v>
      </c>
      <c r="E21" s="15">
        <f t="shared" si="6"/>
        <v>-0.93086624678612395</v>
      </c>
      <c r="F21" s="15">
        <f t="shared" si="0"/>
        <v>2.3907132041052783</v>
      </c>
      <c r="G21" s="15">
        <f t="shared" si="1"/>
        <v>2.5976489254936581</v>
      </c>
      <c r="I21" s="23">
        <v>17</v>
      </c>
      <c r="J21" s="24" t="s">
        <v>24</v>
      </c>
      <c r="K21" s="15">
        <v>16.563145210000002</v>
      </c>
      <c r="L21" s="16">
        <v>16.718774639999999</v>
      </c>
      <c r="M21" s="15">
        <f t="shared" si="7"/>
        <v>-0.93086624678610974</v>
      </c>
      <c r="N21" s="16">
        <f t="shared" si="2"/>
        <v>2.3907132041052783</v>
      </c>
      <c r="O21" s="16">
        <f t="shared" si="3"/>
        <v>2.5976489254936581</v>
      </c>
    </row>
    <row r="22" spans="1:15" s="3" customFormat="1" ht="15" customHeight="1" x14ac:dyDescent="0.25">
      <c r="A22" s="14">
        <v>18</v>
      </c>
      <c r="B22" s="17" t="str">
        <f t="shared" si="4"/>
        <v>Brčko osiguranje d.d.</v>
      </c>
      <c r="C22" s="15">
        <f t="shared" si="5"/>
        <v>8.2055516174718672</v>
      </c>
      <c r="D22" s="15">
        <f t="shared" si="5"/>
        <v>8.2235191862278416</v>
      </c>
      <c r="E22" s="15">
        <f t="shared" si="6"/>
        <v>-0.21849002050198862</v>
      </c>
      <c r="F22" s="15">
        <f t="shared" si="0"/>
        <v>2.3164533362720725</v>
      </c>
      <c r="G22" s="15">
        <f t="shared" si="1"/>
        <v>2.4989917653949223</v>
      </c>
      <c r="I22" s="23">
        <v>18</v>
      </c>
      <c r="J22" s="24" t="s">
        <v>35</v>
      </c>
      <c r="K22" s="15">
        <v>16.04866402</v>
      </c>
      <c r="L22" s="16">
        <v>16.083805529999999</v>
      </c>
      <c r="M22" s="15">
        <f t="shared" si="7"/>
        <v>-0.21849002050200284</v>
      </c>
      <c r="N22" s="16">
        <f t="shared" si="2"/>
        <v>2.3164533362720725</v>
      </c>
      <c r="O22" s="16">
        <f t="shared" si="3"/>
        <v>2.4989917653949223</v>
      </c>
    </row>
    <row r="23" spans="1:15" s="3" customFormat="1" x14ac:dyDescent="0.25">
      <c r="A23" s="14">
        <v>19</v>
      </c>
      <c r="B23" s="17" t="str">
        <f t="shared" si="4"/>
        <v>Triglav osiguranje a.d.</v>
      </c>
      <c r="C23" s="15">
        <f t="shared" si="5"/>
        <v>6.6470643000669796</v>
      </c>
      <c r="D23" s="15">
        <f t="shared" si="5"/>
        <v>5.8917296902082485</v>
      </c>
      <c r="E23" s="15">
        <f t="shared" si="6"/>
        <v>12.820252278614518</v>
      </c>
      <c r="F23" s="15">
        <f t="shared" si="0"/>
        <v>1.876487406589388</v>
      </c>
      <c r="G23" s="15">
        <f t="shared" si="1"/>
        <v>1.7903994198032462</v>
      </c>
      <c r="I23" s="23">
        <v>19</v>
      </c>
      <c r="J23" s="24" t="s">
        <v>26</v>
      </c>
      <c r="K23" s="15">
        <v>13.00052777</v>
      </c>
      <c r="L23" s="16">
        <v>11.523221679999999</v>
      </c>
      <c r="M23" s="15">
        <f t="shared" si="7"/>
        <v>12.820252278614504</v>
      </c>
      <c r="N23" s="16">
        <f t="shared" si="2"/>
        <v>1.876487406589388</v>
      </c>
      <c r="O23" s="16">
        <f t="shared" si="3"/>
        <v>1.7903994198032462</v>
      </c>
    </row>
    <row r="24" spans="1:15" s="3" customFormat="1" x14ac:dyDescent="0.25">
      <c r="A24" s="14">
        <v>20</v>
      </c>
      <c r="B24" s="17" t="str">
        <f t="shared" si="4"/>
        <v>Osiguranje Garant d.d.</v>
      </c>
      <c r="C24" s="15">
        <f t="shared" si="5"/>
        <v>6.0028970718313959</v>
      </c>
      <c r="D24" s="15">
        <f t="shared" si="5"/>
        <v>6.0949830251095438</v>
      </c>
      <c r="E24" s="15">
        <f t="shared" si="6"/>
        <v>-1.5108483961116974</v>
      </c>
      <c r="F24" s="15">
        <f t="shared" si="0"/>
        <v>1.6946369479576755</v>
      </c>
      <c r="G24" s="15">
        <f t="shared" si="1"/>
        <v>1.8521647539266268</v>
      </c>
      <c r="I24" s="23">
        <v>20</v>
      </c>
      <c r="J24" s="17" t="s">
        <v>27</v>
      </c>
      <c r="K24" s="15">
        <v>11.740646179999999</v>
      </c>
      <c r="L24" s="16">
        <v>11.920750649999999</v>
      </c>
      <c r="M24" s="15">
        <f t="shared" si="7"/>
        <v>-1.5108483961116974</v>
      </c>
      <c r="N24" s="16">
        <f t="shared" si="2"/>
        <v>1.6946369479576755</v>
      </c>
      <c r="O24" s="16">
        <f t="shared" si="3"/>
        <v>1.8521647539266264</v>
      </c>
    </row>
    <row r="25" spans="1:15" s="3" customFormat="1" x14ac:dyDescent="0.25">
      <c r="A25" s="14">
        <v>21</v>
      </c>
      <c r="B25" s="17" t="str">
        <f t="shared" si="4"/>
        <v>Grawe osiguranje a.d.</v>
      </c>
      <c r="C25" s="15">
        <f t="shared" si="5"/>
        <v>5.6905658364479521</v>
      </c>
      <c r="D25" s="15">
        <f t="shared" si="5"/>
        <v>5.5109867983924987</v>
      </c>
      <c r="E25" s="15">
        <f t="shared" si="6"/>
        <v>3.258564112471376</v>
      </c>
      <c r="F25" s="15">
        <f t="shared" si="0"/>
        <v>1.6064648461960551</v>
      </c>
      <c r="G25" s="15">
        <f t="shared" si="1"/>
        <v>1.6746979384990293</v>
      </c>
      <c r="I25" s="23">
        <v>21</v>
      </c>
      <c r="J25" s="17" t="s">
        <v>23</v>
      </c>
      <c r="K25" s="15">
        <v>11.129779379899999</v>
      </c>
      <c r="L25" s="16">
        <v>10.778553309900001</v>
      </c>
      <c r="M25" s="15">
        <f t="shared" si="7"/>
        <v>3.258564112471376</v>
      </c>
      <c r="N25" s="16">
        <f t="shared" si="2"/>
        <v>1.6064648461960553</v>
      </c>
      <c r="O25" s="16">
        <f t="shared" si="3"/>
        <v>1.6746979384990293</v>
      </c>
    </row>
    <row r="26" spans="1:15" s="3" customFormat="1" x14ac:dyDescent="0.25">
      <c r="A26" s="14">
        <v>22</v>
      </c>
      <c r="B26" s="17" t="str">
        <f t="shared" si="4"/>
        <v>Euros osiguranje a.d.</v>
      </c>
      <c r="C26" s="15">
        <f t="shared" si="5"/>
        <v>5.5996906939764708</v>
      </c>
      <c r="D26" s="15">
        <f t="shared" si="5"/>
        <v>6.0262545415501343</v>
      </c>
      <c r="E26" s="15">
        <f t="shared" si="6"/>
        <v>-7.0784239967390761</v>
      </c>
      <c r="F26" s="15">
        <f t="shared" si="0"/>
        <v>1.5808105042607692</v>
      </c>
      <c r="G26" s="15">
        <f t="shared" si="1"/>
        <v>1.8312793020205034</v>
      </c>
      <c r="I26" s="23">
        <v>22</v>
      </c>
      <c r="J26" s="17" t="s">
        <v>28</v>
      </c>
      <c r="K26" s="15">
        <v>10.95204305</v>
      </c>
      <c r="L26" s="16">
        <v>11.78632942</v>
      </c>
      <c r="M26" s="15">
        <f t="shared" si="7"/>
        <v>-7.0784239967390903</v>
      </c>
      <c r="N26" s="16">
        <f t="shared" si="2"/>
        <v>1.580810504260769</v>
      </c>
      <c r="O26" s="16">
        <f t="shared" si="3"/>
        <v>1.8312793020205034</v>
      </c>
    </row>
    <row r="27" spans="1:15" s="3" customFormat="1" ht="15" customHeight="1" x14ac:dyDescent="0.25">
      <c r="A27" s="14">
        <v>23</v>
      </c>
      <c r="B27" s="17" t="str">
        <f t="shared" si="4"/>
        <v>Krajina osiguranje a.d.</v>
      </c>
      <c r="C27" s="15">
        <f t="shared" si="5"/>
        <v>2.9774949305409981</v>
      </c>
      <c r="D27" s="15">
        <f t="shared" si="5"/>
        <v>2.1673168220141834</v>
      </c>
      <c r="E27" s="15">
        <f t="shared" si="6"/>
        <v>37.381618612357755</v>
      </c>
      <c r="F27" s="15">
        <f t="shared" si="0"/>
        <v>0.84055629494777528</v>
      </c>
      <c r="G27" s="15">
        <f t="shared" si="1"/>
        <v>0.65861181430522386</v>
      </c>
      <c r="I27" s="23">
        <v>23</v>
      </c>
      <c r="J27" s="17" t="s">
        <v>31</v>
      </c>
      <c r="K27" s="15">
        <v>5.8234739100000006</v>
      </c>
      <c r="L27" s="16">
        <v>4.2389032599999998</v>
      </c>
      <c r="M27" s="15">
        <f t="shared" si="7"/>
        <v>37.381618612357784</v>
      </c>
      <c r="N27" s="16">
        <f t="shared" si="2"/>
        <v>0.84055629494777528</v>
      </c>
      <c r="O27" s="16">
        <f t="shared" si="3"/>
        <v>0.65861181430522375</v>
      </c>
    </row>
    <row r="28" spans="1:15" s="3" customFormat="1" ht="15" customHeight="1" x14ac:dyDescent="0.25">
      <c r="A28" s="14">
        <v>24</v>
      </c>
      <c r="B28" s="17" t="str">
        <f t="shared" si="4"/>
        <v>SAS - Super P osiguranje a.d.</v>
      </c>
      <c r="C28" s="15">
        <f t="shared" si="5"/>
        <v>1.7558901182618121</v>
      </c>
      <c r="D28" s="15">
        <f t="shared" si="5"/>
        <v>1.7392119765010252</v>
      </c>
      <c r="E28" s="15">
        <f t="shared" si="6"/>
        <v>0.95894818953237859</v>
      </c>
      <c r="F28" s="15">
        <f t="shared" si="0"/>
        <v>0.49569336861083779</v>
      </c>
      <c r="G28" s="15">
        <f t="shared" si="1"/>
        <v>0.52851781690144539</v>
      </c>
      <c r="I28" s="23">
        <v>24</v>
      </c>
      <c r="J28" s="17" t="s">
        <v>40</v>
      </c>
      <c r="K28" s="15">
        <v>3.4342225699999998</v>
      </c>
      <c r="L28" s="16">
        <v>3.40160296</v>
      </c>
      <c r="M28" s="25">
        <f t="shared" si="7"/>
        <v>0.9589481895323928</v>
      </c>
      <c r="N28" s="16">
        <f t="shared" si="2"/>
        <v>0.49569336861083779</v>
      </c>
      <c r="O28" s="16">
        <f t="shared" si="3"/>
        <v>0.52851781690144539</v>
      </c>
    </row>
    <row r="29" spans="1:15" s="3" customFormat="1" x14ac:dyDescent="0.25">
      <c r="A29" s="14">
        <v>25</v>
      </c>
      <c r="B29" s="17" t="str">
        <f t="shared" si="4"/>
        <v>Vienna osiguranje d.d.</v>
      </c>
      <c r="C29" s="15">
        <f t="shared" si="5"/>
        <v>0.71511123154875422</v>
      </c>
      <c r="D29" s="15">
        <f t="shared" si="5"/>
        <v>0.47942305824125819</v>
      </c>
      <c r="E29" s="15">
        <f t="shared" si="6"/>
        <v>49.160792176352004</v>
      </c>
      <c r="F29" s="15">
        <f t="shared" si="0"/>
        <v>0.20187817655056287</v>
      </c>
      <c r="G29" s="15">
        <f t="shared" si="1"/>
        <v>0.14568875533139183</v>
      </c>
      <c r="I29" s="23">
        <v>25</v>
      </c>
      <c r="J29" s="24" t="s">
        <v>17</v>
      </c>
      <c r="K29" s="15">
        <v>1.398636</v>
      </c>
      <c r="L29" s="16">
        <v>0.93767</v>
      </c>
      <c r="M29" s="15">
        <f t="shared" si="7"/>
        <v>49.160792176352004</v>
      </c>
      <c r="N29" s="16">
        <f t="shared" si="2"/>
        <v>0.20187817655056287</v>
      </c>
      <c r="O29" s="16">
        <f t="shared" si="3"/>
        <v>0.14568875533139183</v>
      </c>
    </row>
    <row r="30" spans="1:15" s="18" customFormat="1" x14ac:dyDescent="0.25">
      <c r="A30" s="26" t="s">
        <v>9</v>
      </c>
      <c r="B30" s="27"/>
      <c r="C30" s="28">
        <f t="shared" ref="C30:D30" si="8">K30/1.95583</f>
        <v>354.22909190466453</v>
      </c>
      <c r="D30" s="28">
        <f t="shared" si="8"/>
        <v>329.07348075747888</v>
      </c>
      <c r="E30" s="28">
        <f t="shared" si="6"/>
        <v>7.6443750767400473</v>
      </c>
      <c r="F30" s="28">
        <f t="shared" si="0"/>
        <v>100</v>
      </c>
      <c r="G30" s="28">
        <f t="shared" si="1"/>
        <v>100.00000000000001</v>
      </c>
      <c r="I30" s="26" t="s">
        <v>9</v>
      </c>
      <c r="J30" s="27"/>
      <c r="K30" s="29">
        <v>692.8118848199</v>
      </c>
      <c r="L30" s="29">
        <v>643.6117858698999</v>
      </c>
      <c r="M30" s="28">
        <f t="shared" si="7"/>
        <v>7.6443750767400331</v>
      </c>
      <c r="N30" s="30">
        <f t="shared" si="2"/>
        <v>100</v>
      </c>
      <c r="O30" s="30">
        <f t="shared" si="3"/>
        <v>100</v>
      </c>
    </row>
    <row r="32" spans="1:15" s="1" customFormat="1" x14ac:dyDescent="0.25">
      <c r="A32" s="2" t="s">
        <v>37</v>
      </c>
      <c r="C32" s="2"/>
      <c r="D32" s="31" t="s">
        <v>38</v>
      </c>
      <c r="E32" t="s">
        <v>39</v>
      </c>
      <c r="G32" s="2"/>
    </row>
    <row r="33" spans="1:13" s="1" customFormat="1" ht="12.75" x14ac:dyDescent="0.2">
      <c r="K33" s="19"/>
      <c r="L33" s="19"/>
      <c r="M33" s="20"/>
    </row>
    <row r="34" spans="1:13" s="1" customFormat="1" x14ac:dyDescent="0.25">
      <c r="A34" s="6"/>
      <c r="K34" s="19"/>
      <c r="L34" s="19"/>
      <c r="M34" s="20"/>
    </row>
    <row r="35" spans="1:13" x14ac:dyDescent="0.25">
      <c r="K35" s="21"/>
      <c r="L35" s="21"/>
      <c r="M35" s="22"/>
    </row>
    <row r="37" spans="1:13" x14ac:dyDescent="0.25">
      <c r="C37" s="22"/>
      <c r="D37" s="22"/>
      <c r="E37" s="22"/>
    </row>
    <row r="38" spans="1:13" x14ac:dyDescent="0.25">
      <c r="C38" s="22"/>
      <c r="D38" s="22"/>
      <c r="E38" s="22"/>
    </row>
    <row r="39" spans="1:13" x14ac:dyDescent="0.25">
      <c r="C39" s="22"/>
      <c r="D39" s="22"/>
      <c r="E39" s="22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BOSNIA_TOTAL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2013-02-13T12:07:55Z</dcterms:created>
  <dcterms:modified xsi:type="dcterms:W3CDTF">2023-03-20T18:52:28Z</dcterms:modified>
</cp:coreProperties>
</file>